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45" windowWidth="23955" windowHeight="10545"/>
  </bookViews>
  <sheets>
    <sheet name="Worksheet overview" sheetId="6" r:id="rId1"/>
    <sheet name="Planning" sheetId="3" r:id="rId2"/>
    <sheet name="Public Works" sheetId="4" r:id="rId3"/>
    <sheet name="Building Permit" sheetId="1" r:id="rId4"/>
    <sheet name="License Tax" sheetId="2" r:id="rId5"/>
    <sheet name="Project Fee Estimate Summary" sheetId="5" r:id="rId6"/>
  </sheets>
  <calcPr calcId="145621"/>
</workbook>
</file>

<file path=xl/calcChain.xml><?xml version="1.0" encoding="utf-8"?>
<calcChain xmlns="http://schemas.openxmlformats.org/spreadsheetml/2006/main">
  <c r="I78" i="2" l="1"/>
  <c r="I79" i="2" s="1"/>
  <c r="I80" i="2" s="1"/>
  <c r="I30" i="2"/>
  <c r="I31" i="2" s="1"/>
  <c r="I32" i="2" s="1"/>
  <c r="I33" i="2" s="1"/>
  <c r="I34" i="2" s="1"/>
  <c r="I35" i="2" s="1"/>
  <c r="I36" i="2" s="1"/>
  <c r="I37" i="2" s="1"/>
  <c r="I38" i="2" s="1"/>
  <c r="I39" i="2" s="1"/>
  <c r="I40" i="2" s="1"/>
  <c r="I41" i="2" s="1"/>
  <c r="I42" i="2" s="1"/>
  <c r="I43" i="2" s="1"/>
  <c r="I44" i="2" s="1"/>
  <c r="I45" i="2" s="1"/>
  <c r="I46" i="2" s="1"/>
  <c r="I47" i="2" s="1"/>
  <c r="I48" i="2" s="1"/>
  <c r="I49" i="2" s="1"/>
  <c r="I50" i="2" s="1"/>
  <c r="I51" i="2" s="1"/>
  <c r="I52" i="2" s="1"/>
  <c r="I53" i="2" s="1"/>
  <c r="I54" i="2" s="1"/>
  <c r="I55" i="2" s="1"/>
  <c r="I56" i="2" s="1"/>
  <c r="I57" i="2" s="1"/>
  <c r="I58" i="2" s="1"/>
  <c r="I59" i="2" s="1"/>
  <c r="I60" i="2" s="1"/>
  <c r="I61" i="2" s="1"/>
  <c r="I63" i="2" s="1"/>
  <c r="I64" i="2" s="1"/>
  <c r="I65" i="2" s="1"/>
  <c r="I66" i="2" s="1"/>
  <c r="I67" i="2" s="1"/>
  <c r="I68" i="2" s="1"/>
  <c r="I69" i="2" s="1"/>
  <c r="I70" i="2" s="1"/>
  <c r="I71" i="2" s="1"/>
  <c r="I72" i="2" s="1"/>
  <c r="I73" i="2" s="1"/>
  <c r="I74" i="2" s="1"/>
  <c r="I75" i="2" s="1"/>
  <c r="F75" i="1"/>
  <c r="F74" i="1"/>
  <c r="F73" i="1"/>
  <c r="F72" i="1"/>
  <c r="F71" i="1"/>
  <c r="F70" i="1"/>
  <c r="F69" i="1"/>
  <c r="F68" i="1"/>
  <c r="F67" i="1"/>
  <c r="F66" i="1"/>
  <c r="F65" i="1"/>
  <c r="F64" i="1"/>
  <c r="F63" i="1"/>
  <c r="F62" i="1"/>
  <c r="F61" i="1"/>
  <c r="F60" i="1"/>
  <c r="F59" i="1"/>
  <c r="F58" i="1"/>
  <c r="F57" i="1"/>
  <c r="F56" i="1"/>
  <c r="F55" i="1"/>
  <c r="B4" i="2"/>
  <c r="D4" i="2" s="1"/>
  <c r="F4" i="2" s="1"/>
  <c r="H41" i="3"/>
  <c r="H40" i="3"/>
  <c r="H39" i="3"/>
  <c r="H38" i="3"/>
  <c r="H35" i="3"/>
  <c r="H34" i="3"/>
  <c r="H33" i="3"/>
  <c r="H32" i="3"/>
  <c r="H31" i="3"/>
  <c r="D3" i="1"/>
  <c r="F3" i="1" s="1"/>
  <c r="L3" i="1" s="1"/>
  <c r="F14" i="2"/>
  <c r="H14" i="2" s="1"/>
  <c r="F13" i="2"/>
  <c r="H13" i="2" s="1"/>
  <c r="A9" i="2"/>
  <c r="A8" i="2"/>
  <c r="A7" i="2"/>
  <c r="A6" i="2"/>
  <c r="A5" i="2"/>
  <c r="A4" i="2"/>
  <c r="B9" i="2"/>
  <c r="B8" i="2"/>
  <c r="D8" i="2" s="1"/>
  <c r="F8" i="2" s="1"/>
  <c r="B7" i="2"/>
  <c r="D7" i="2" s="1"/>
  <c r="F7" i="2" s="1"/>
  <c r="B6" i="2"/>
  <c r="D6" i="2" s="1"/>
  <c r="F6" i="2" s="1"/>
  <c r="B5" i="2"/>
  <c r="D13" i="4"/>
  <c r="D12" i="4"/>
  <c r="D11" i="4"/>
  <c r="D10" i="4"/>
  <c r="D9" i="4"/>
  <c r="D8" i="4"/>
  <c r="D7" i="4"/>
  <c r="D6" i="4"/>
  <c r="D2" i="4"/>
  <c r="D5" i="4"/>
  <c r="A3" i="2"/>
  <c r="B3" i="2"/>
  <c r="D6" i="1"/>
  <c r="F6" i="1" s="1"/>
  <c r="L6" i="1" s="1"/>
  <c r="H25" i="3"/>
  <c r="H23" i="3"/>
  <c r="H24" i="3"/>
  <c r="H20" i="3"/>
  <c r="H19" i="3"/>
  <c r="H18" i="3"/>
  <c r="H17" i="3"/>
  <c r="H16" i="3"/>
  <c r="H13" i="3"/>
  <c r="H10" i="3"/>
  <c r="H9" i="3"/>
  <c r="H6" i="3"/>
  <c r="H5" i="3"/>
  <c r="H4" i="3"/>
  <c r="H3" i="3"/>
  <c r="D9" i="1"/>
  <c r="F9" i="1" s="1"/>
  <c r="L9" i="1" s="1"/>
  <c r="D8" i="1"/>
  <c r="F8" i="1" s="1"/>
  <c r="L8" i="1" s="1"/>
  <c r="D7" i="1"/>
  <c r="F7" i="1" s="1"/>
  <c r="L7" i="1" s="1"/>
  <c r="D5" i="1"/>
  <c r="F5" i="1" s="1"/>
  <c r="L5" i="1" s="1"/>
  <c r="D4" i="1"/>
  <c r="D15" i="4" l="1"/>
  <c r="F5" i="5" s="1"/>
  <c r="H6" i="2"/>
  <c r="D3" i="2"/>
  <c r="F3" i="2" s="1"/>
  <c r="H3" i="2" s="1"/>
  <c r="H8" i="2"/>
  <c r="D5" i="2"/>
  <c r="F5" i="2" s="1"/>
  <c r="H5" i="2" s="1"/>
  <c r="D9" i="2"/>
  <c r="F9" i="2" s="1"/>
  <c r="H9" i="2" s="1"/>
  <c r="H43" i="3"/>
  <c r="F4" i="5" s="1"/>
  <c r="H4" i="2"/>
  <c r="F4" i="1"/>
  <c r="H7" i="2"/>
  <c r="L4" i="1" l="1"/>
  <c r="L11" i="1" s="1"/>
  <c r="F6" i="5" s="1"/>
  <c r="H15" i="2"/>
  <c r="F7" i="5" s="1"/>
  <c r="F9" i="5" l="1"/>
</calcChain>
</file>

<file path=xl/sharedStrings.xml><?xml version="1.0" encoding="utf-8"?>
<sst xmlns="http://schemas.openxmlformats.org/spreadsheetml/2006/main" count="445" uniqueCount="332">
  <si>
    <t>Building Permit Fee</t>
  </si>
  <si>
    <t>Value Per Square Foot</t>
  </si>
  <si>
    <t>Estimated Cost</t>
  </si>
  <si>
    <t>Total</t>
  </si>
  <si>
    <t>Divided by 1,000</t>
  </si>
  <si>
    <t>Total Trips</t>
  </si>
  <si>
    <t>Meter Size (inches)</t>
  </si>
  <si>
    <t>5/8" x 3/4"</t>
  </si>
  <si>
    <t>Displacement</t>
  </si>
  <si>
    <t>3/4"</t>
  </si>
  <si>
    <t>1"</t>
  </si>
  <si>
    <t>1 1/2"</t>
  </si>
  <si>
    <t>2"</t>
  </si>
  <si>
    <t>Compound</t>
  </si>
  <si>
    <t>Quote**</t>
  </si>
  <si>
    <t>3"</t>
  </si>
  <si>
    <t>Class I Turbine*</t>
  </si>
  <si>
    <t>Class II Turbine*</t>
  </si>
  <si>
    <t>4"</t>
  </si>
  <si>
    <t>6"</t>
  </si>
  <si>
    <t>8"</t>
  </si>
  <si>
    <t>10"</t>
  </si>
  <si>
    <t>* Installation of turbine meters requires the approval of the Director of Water Utilites.</t>
  </si>
  <si>
    <t>** Contact Water Utilites Support Services at 816-969-1900 for a quote on the meter setup fee.  All quotes are good for 30 days.</t>
  </si>
  <si>
    <t>Total License Tax</t>
  </si>
  <si>
    <t>Addition/Alteration 3 or 4 Family</t>
  </si>
  <si>
    <t>0.3289% of project construction cost</t>
  </si>
  <si>
    <t>Addition/Alteration Duplex</t>
  </si>
  <si>
    <t>0.3422% of project construction cost</t>
  </si>
  <si>
    <t>Addition/Alteration Single Family</t>
  </si>
  <si>
    <t>0.3837% of project construction cost</t>
  </si>
  <si>
    <t>New 3 or 4 family</t>
  </si>
  <si>
    <t>0.3385% of project construction cost</t>
  </si>
  <si>
    <t>New Duplex</t>
  </si>
  <si>
    <t>0.33% of project construction cost</t>
  </si>
  <si>
    <t>New Single Family</t>
  </si>
  <si>
    <t>0.3092% of project construction cost</t>
  </si>
  <si>
    <t>Partial Residential</t>
  </si>
  <si>
    <t>0.2879% of project construction cost</t>
  </si>
  <si>
    <t>Living Area</t>
  </si>
  <si>
    <t>Unfinished Basement</t>
  </si>
  <si>
    <t>$15.00 per square foot</t>
  </si>
  <si>
    <t>Finished Basement</t>
  </si>
  <si>
    <t>Garage</t>
  </si>
  <si>
    <t>Deck</t>
  </si>
  <si>
    <t>$15.90 per square foot</t>
  </si>
  <si>
    <t>Addition to Commercial</t>
  </si>
  <si>
    <t>0.3498% of project construction cost</t>
  </si>
  <si>
    <t>Alteration to Commercial</t>
  </si>
  <si>
    <t>0.3299% of project construction cost</t>
  </si>
  <si>
    <t>Addition/Alteration to Multi-family</t>
  </si>
  <si>
    <t>0.3691% of project construction cost</t>
  </si>
  <si>
    <t>Change of Tenant</t>
  </si>
  <si>
    <t>0.4085% of project construction cost</t>
  </si>
  <si>
    <t>New Commercial</t>
  </si>
  <si>
    <t>0.361% of project construction cost</t>
  </si>
  <si>
    <t>New Multi-family</t>
  </si>
  <si>
    <t>0.4932% of project construction cost</t>
  </si>
  <si>
    <t>New Commercial Shell Building</t>
  </si>
  <si>
    <t>0.3499% of project construction cost</t>
  </si>
  <si>
    <t>New Tenant Finish</t>
  </si>
  <si>
    <t>0.4396% of project construction cost</t>
  </si>
  <si>
    <t>Partial Commercial</t>
  </si>
  <si>
    <t>0.3196% of project construction cost</t>
  </si>
  <si>
    <t>Addition/Alteration to Other</t>
  </si>
  <si>
    <t>0.1364% of project construction cost</t>
  </si>
  <si>
    <t>Move</t>
  </si>
  <si>
    <t>0.4615% of project construction cost</t>
  </si>
  <si>
    <t>New Other</t>
  </si>
  <si>
    <t>0.4508% of project construction cost</t>
  </si>
  <si>
    <t>Repair/Replace/Upgrade</t>
  </si>
  <si>
    <t>0.6841% of project construction cost</t>
  </si>
  <si>
    <t>Demo Permit</t>
  </si>
  <si>
    <t>Roofing Permit</t>
  </si>
  <si>
    <t>Minimum Permit Fee</t>
  </si>
  <si>
    <t>Board of Appeals</t>
  </si>
  <si>
    <t>3rd and Subsequent Inspections</t>
  </si>
  <si>
    <t>$30.00 per hour</t>
  </si>
  <si>
    <t>After Hours Inspections</t>
  </si>
  <si>
    <t>$45.03 per Hour</t>
  </si>
  <si>
    <t>Sidewalk Deposits</t>
  </si>
  <si>
    <t>$10.00 per linear foot</t>
  </si>
  <si>
    <t>Tax Per Trip</t>
  </si>
  <si>
    <t>Manufacturing Industrial</t>
  </si>
  <si>
    <t>Commercial Retail</t>
  </si>
  <si>
    <t>Residential</t>
  </si>
  <si>
    <t>$2800.00 + two legal notice publishing charge</t>
  </si>
  <si>
    <t>Commercial Rezoning and Preliminary Development Plan- over 5 acres</t>
  </si>
  <si>
    <t>Commercial Preliminary Development Plan - 0-5 acres</t>
  </si>
  <si>
    <t xml:space="preserve">Commercial Preliminary Development Plan - over 5 acres                </t>
  </si>
  <si>
    <t>$3600.00 + two legal notice publishing charge</t>
  </si>
  <si>
    <r>
      <rPr>
        <sz val="10"/>
        <color theme="1"/>
        <rFont val="Calibri"/>
        <family val="2"/>
        <scheme val="minor"/>
      </rPr>
      <t>Commercial Rezoning and Preliminary Development Plan - 0-5 acres</t>
    </r>
  </si>
  <si>
    <r>
      <rPr>
        <sz val="10"/>
        <color theme="1"/>
        <rFont val="Calibri"/>
        <family val="2"/>
        <scheme val="minor"/>
      </rPr>
      <t>Residential Preliminary Development Plan - 0-5 acres</t>
    </r>
  </si>
  <si>
    <r>
      <rPr>
        <sz val="10"/>
        <color theme="1"/>
        <rFont val="Calibri"/>
        <family val="2"/>
        <scheme val="minor"/>
      </rPr>
      <t>Residential Preliminary Development Plan - over 5 acres</t>
    </r>
  </si>
  <si>
    <r>
      <rPr>
        <sz val="10"/>
        <color theme="1"/>
        <rFont val="Calibri"/>
        <family val="2"/>
        <scheme val="minor"/>
      </rPr>
      <t>$3000.00 + two legal notice publishing charge</t>
    </r>
  </si>
  <si>
    <r>
      <rPr>
        <sz val="10"/>
        <color theme="1"/>
        <rFont val="Calibri"/>
        <family val="2"/>
        <scheme val="minor"/>
      </rPr>
      <t>$1600.00 + two legal notice publishing charge</t>
    </r>
  </si>
  <si>
    <r>
      <rPr>
        <sz val="10"/>
        <color theme="1"/>
        <rFont val="Calibri"/>
        <family val="2"/>
        <scheme val="minor"/>
      </rPr>
      <t>$2000.00 + two legal notice publishing charge</t>
    </r>
  </si>
  <si>
    <t>Final Development Plan (Residential or Commercial)</t>
  </si>
  <si>
    <r>
      <rPr>
        <b/>
        <sz val="10"/>
        <color theme="1"/>
        <rFont val="Calibri"/>
        <family val="2"/>
        <scheme val="minor"/>
      </rPr>
      <t>Maps</t>
    </r>
  </si>
  <si>
    <t>$165.00 per legal notice publishing charge</t>
  </si>
  <si>
    <r>
      <rPr>
        <b/>
        <sz val="10"/>
        <color theme="1"/>
        <rFont val="Calibri"/>
        <family val="2"/>
        <scheme val="minor"/>
      </rPr>
      <t>Residential Rezoning &amp; Preliminary Development Plan</t>
    </r>
  </si>
  <si>
    <r>
      <rPr>
        <b/>
        <sz val="10"/>
        <color theme="1"/>
        <rFont val="Calibri"/>
        <family val="2"/>
        <scheme val="minor"/>
      </rPr>
      <t>Sign Permits</t>
    </r>
  </si>
  <si>
    <t>$2400.00 + two legal notice publishing charge</t>
  </si>
  <si>
    <t>Residential Rezoning and Preliminary Development Plan - over 5 acres</t>
  </si>
  <si>
    <t xml:space="preserve">Rezoning with no PDP (AG, RDR &amp; R-1 only)          </t>
  </si>
  <si>
    <t>$700.00 + two legal notice publishing charge</t>
  </si>
  <si>
    <t>Residential Rezoning and Preliminary Development Plan - 0-5 acres</t>
  </si>
  <si>
    <r>
      <rPr>
        <b/>
        <sz val="10"/>
        <color theme="1"/>
        <rFont val="Calibri"/>
        <family val="2"/>
        <scheme val="minor"/>
      </rPr>
      <t>Subdivision Plats (Residential or Commercial)</t>
    </r>
  </si>
  <si>
    <t>Unified Development Ord. (UDO)</t>
  </si>
  <si>
    <t>Commercial Rezoning and Preliminary Development Plan</t>
  </si>
  <si>
    <t>$1800.00 + two legal notice publishing charge</t>
  </si>
  <si>
    <t xml:space="preserve">Staff Review FDP 0-5 acres </t>
  </si>
  <si>
    <t>Staff Review FDP over 5 acres</t>
  </si>
  <si>
    <t>$100.00 + Minumum Permit Fee (See Codes Administration fees)</t>
  </si>
  <si>
    <t>Sign Permit - temporary</t>
  </si>
  <si>
    <t>Sign Permit - incidental signs</t>
  </si>
  <si>
    <t>Sign Permit - electric</t>
  </si>
  <si>
    <t>Sign Permit - permanent signs</t>
  </si>
  <si>
    <t xml:space="preserve">Preliminary Plat                                                        </t>
  </si>
  <si>
    <t xml:space="preserve"> $700.00 + $ 3.00 per lot</t>
  </si>
  <si>
    <t xml:space="preserve">Minor Plat                                                                 </t>
  </si>
  <si>
    <t xml:space="preserve">Final Plat                                                                  </t>
  </si>
  <si>
    <t xml:space="preserve"> $700.00 + $3.00 per lot</t>
  </si>
  <si>
    <t xml:space="preserve">Paper                                                                        </t>
  </si>
  <si>
    <t xml:space="preserve">CD ROM                                                                   </t>
  </si>
  <si>
    <t xml:space="preserve">Banners on streetlight poles                                      </t>
  </si>
  <si>
    <t>$50 application fee</t>
  </si>
  <si>
    <t>$300.00 + legal notice publishing</t>
  </si>
  <si>
    <t>$900.00 + legal notice publishing</t>
  </si>
  <si>
    <t xml:space="preserve">Street Name Change Application                             </t>
  </si>
  <si>
    <t xml:space="preserve"> $100.00 + legal notice publishing charge</t>
  </si>
  <si>
    <t xml:space="preserve">Vacation of Right-of-Way                                          </t>
  </si>
  <si>
    <t>$100.00 + legal notice publishing charge</t>
  </si>
  <si>
    <t xml:space="preserve">Zoning Approval Form for Business license    </t>
  </si>
  <si>
    <t>No charge</t>
  </si>
  <si>
    <t xml:space="preserve">Vacation of Utility Easement                                                                 </t>
  </si>
  <si>
    <t xml:space="preserve">Zoning Variance (Board of Adjustments)                 </t>
  </si>
  <si>
    <t xml:space="preserve"> $300.00 + legal notice publishing charge</t>
  </si>
  <si>
    <t xml:space="preserve">Comprehensive Plan Book                                       </t>
  </si>
  <si>
    <t xml:space="preserve">Comprehensive Plan on CD-ROM                           </t>
  </si>
  <si>
    <t>M-150/M-291 Corridor Plan</t>
  </si>
  <si>
    <t>Downtown Master Plan</t>
  </si>
  <si>
    <t xml:space="preserve">Comprehensive Plan Book including all appendices </t>
  </si>
  <si>
    <t xml:space="preserve">Maps using Engineering Copier - 24x36" </t>
  </si>
  <si>
    <t>Maps using Engineering Copier - 36x48" or larger</t>
  </si>
  <si>
    <r>
      <rPr>
        <b/>
        <sz val="10"/>
        <color theme="1"/>
        <rFont val="Calibri"/>
        <family val="2"/>
        <scheme val="minor"/>
      </rPr>
      <t>Miscellaneous Plans and Studies</t>
    </r>
  </si>
  <si>
    <t xml:space="preserve">Historic Preservation Plan                                         </t>
  </si>
  <si>
    <t>Cultural Resources Study</t>
  </si>
  <si>
    <t>Downtown Market Study</t>
  </si>
  <si>
    <t>Downtown Traffic and Parking Study</t>
  </si>
  <si>
    <t xml:space="preserve">Maps from GIS using plotter                                     </t>
  </si>
  <si>
    <t xml:space="preserve">Colored Comprehensive Plan Map only    </t>
  </si>
  <si>
    <t>based on size-see GIS fees under "Miscellaneous"</t>
  </si>
  <si>
    <t>Special Use Permit (Residential or Commercial) charge</t>
  </si>
  <si>
    <t>Special Use Permit - In-Home Renewals only charge</t>
  </si>
  <si>
    <t>Sign Application for Planning Commission action</t>
  </si>
  <si>
    <t xml:space="preserve">Zoning Confirmation letter           </t>
  </si>
  <si>
    <t>Quantity</t>
  </si>
  <si>
    <t>Fee</t>
  </si>
  <si>
    <t>Legal notice publishing charge</t>
  </si>
  <si>
    <t>Required for all Public Hearing applications</t>
  </si>
  <si>
    <r>
      <rPr>
        <sz val="11"/>
        <color rgb="FF231F20"/>
        <rFont val="Calibri"/>
        <family val="2"/>
        <scheme val="minor"/>
      </rPr>
      <t>Single Family Detached</t>
    </r>
  </si>
  <si>
    <r>
      <rPr>
        <sz val="11"/>
        <color rgb="FF231F20"/>
        <rFont val="Calibri"/>
        <family val="2"/>
        <scheme val="minor"/>
      </rPr>
      <t>Dwelling Unit</t>
    </r>
  </si>
  <si>
    <r>
      <rPr>
        <sz val="11"/>
        <color rgb="FF231F20"/>
        <rFont val="Calibri"/>
        <family val="2"/>
        <scheme val="minor"/>
      </rPr>
      <t>Multi-Family Residential (4+units)</t>
    </r>
  </si>
  <si>
    <r>
      <rPr>
        <sz val="11"/>
        <color rgb="FF231F20"/>
        <rFont val="Calibri"/>
        <family val="2"/>
        <scheme val="minor"/>
      </rPr>
      <t>Rental Townhouse (2-4 units)</t>
    </r>
  </si>
  <si>
    <r>
      <rPr>
        <sz val="11"/>
        <color rgb="FF231F20"/>
        <rFont val="Calibri"/>
        <family val="2"/>
        <scheme val="minor"/>
      </rPr>
      <t>Condo/townhouse (Owner Occupied)</t>
    </r>
  </si>
  <si>
    <r>
      <rPr>
        <sz val="11"/>
        <color rgb="FF231F20"/>
        <rFont val="Calibri"/>
        <family val="2"/>
        <scheme val="minor"/>
      </rPr>
      <t>Senior Adult Housing - Detached</t>
    </r>
  </si>
  <si>
    <r>
      <rPr>
        <sz val="11"/>
        <color rgb="FF231F20"/>
        <rFont val="Calibri"/>
        <family val="2"/>
        <scheme val="minor"/>
      </rPr>
      <t>Senior Adult Housing - Attached</t>
    </r>
  </si>
  <si>
    <r>
      <rPr>
        <sz val="11"/>
        <color rgb="FF231F20"/>
        <rFont val="Calibri"/>
        <family val="2"/>
        <scheme val="minor"/>
      </rPr>
      <t>Congregate Care Facility</t>
    </r>
  </si>
  <si>
    <r>
      <rPr>
        <sz val="11"/>
        <color rgb="FF231F20"/>
        <rFont val="Calibri"/>
        <family val="2"/>
        <scheme val="minor"/>
      </rPr>
      <t>Hotel</t>
    </r>
  </si>
  <si>
    <r>
      <rPr>
        <sz val="11"/>
        <color rgb="FF231F20"/>
        <rFont val="Calibri"/>
        <family val="2"/>
        <scheme val="minor"/>
      </rPr>
      <t>1000 sf**</t>
    </r>
  </si>
  <si>
    <r>
      <rPr>
        <sz val="11"/>
        <color rgb="FF231F20"/>
        <rFont val="Calibri"/>
        <family val="2"/>
        <scheme val="minor"/>
      </rPr>
      <t>Motel</t>
    </r>
  </si>
  <si>
    <r>
      <rPr>
        <sz val="11"/>
        <color rgb="FF231F20"/>
        <rFont val="Calibri"/>
        <family val="2"/>
        <scheme val="minor"/>
      </rPr>
      <t>Multi-Plex Theater</t>
    </r>
  </si>
  <si>
    <r>
      <rPr>
        <sz val="11"/>
        <color rgb="FF231F20"/>
        <rFont val="Calibri"/>
        <family val="2"/>
        <scheme val="minor"/>
      </rPr>
      <t>1000 sf</t>
    </r>
  </si>
  <si>
    <r>
      <rPr>
        <sz val="11"/>
        <color rgb="FF231F20"/>
        <rFont val="Calibri"/>
        <family val="2"/>
        <scheme val="minor"/>
      </rPr>
      <t>Health/Fitness Club</t>
    </r>
  </si>
  <si>
    <r>
      <rPr>
        <sz val="11"/>
        <color rgb="FF231F20"/>
        <rFont val="Calibri"/>
        <family val="2"/>
        <scheme val="minor"/>
      </rPr>
      <t>Elementary School</t>
    </r>
  </si>
  <si>
    <r>
      <rPr>
        <sz val="11"/>
        <color rgb="FF231F20"/>
        <rFont val="Calibri"/>
        <family val="2"/>
        <scheme val="minor"/>
      </rPr>
      <t>Middle School</t>
    </r>
  </si>
  <si>
    <r>
      <rPr>
        <sz val="11"/>
        <color rgb="FF231F20"/>
        <rFont val="Calibri"/>
        <family val="2"/>
        <scheme val="minor"/>
      </rPr>
      <t>High School</t>
    </r>
  </si>
  <si>
    <r>
      <rPr>
        <sz val="11"/>
        <color rgb="FF231F20"/>
        <rFont val="Calibri"/>
        <family val="2"/>
        <scheme val="minor"/>
      </rPr>
      <t>Church/Synagogue</t>
    </r>
  </si>
  <si>
    <r>
      <rPr>
        <sz val="11"/>
        <color rgb="FF231F20"/>
        <rFont val="Calibri"/>
        <family val="2"/>
        <scheme val="minor"/>
      </rPr>
      <t>Day Care Center</t>
    </r>
  </si>
  <si>
    <r>
      <rPr>
        <sz val="11"/>
        <color rgb="FF231F20"/>
        <rFont val="Calibri"/>
        <family val="2"/>
        <scheme val="minor"/>
      </rPr>
      <t>Hospital</t>
    </r>
  </si>
  <si>
    <r>
      <rPr>
        <sz val="11"/>
        <color rgb="FF231F20"/>
        <rFont val="Calibri"/>
        <family val="2"/>
        <scheme val="minor"/>
      </rPr>
      <t>Nursing Home</t>
    </r>
  </si>
  <si>
    <r>
      <rPr>
        <sz val="11"/>
        <color rgb="FF231F20"/>
        <rFont val="Calibri"/>
        <family val="2"/>
        <scheme val="minor"/>
      </rPr>
      <t>General Office Building</t>
    </r>
  </si>
  <si>
    <r>
      <rPr>
        <sz val="11"/>
        <color rgb="FF231F20"/>
        <rFont val="Calibri"/>
        <family val="2"/>
        <scheme val="minor"/>
      </rPr>
      <t>Medical-Dental Offices</t>
    </r>
  </si>
  <si>
    <r>
      <rPr>
        <sz val="11"/>
        <color rgb="FF231F20"/>
        <rFont val="Calibri"/>
        <family val="2"/>
        <scheme val="minor"/>
      </rPr>
      <t>Research &amp; Development Bldg</t>
    </r>
  </si>
  <si>
    <r>
      <rPr>
        <sz val="11"/>
        <color rgb="FF231F20"/>
        <rFont val="Calibri"/>
        <family val="2"/>
        <scheme val="minor"/>
      </rPr>
      <t>Business Park Building</t>
    </r>
  </si>
  <si>
    <r>
      <rPr>
        <sz val="11"/>
        <color rgb="FF231F20"/>
        <rFont val="Calibri"/>
        <family val="2"/>
        <scheme val="minor"/>
      </rPr>
      <t>Bldg Materials/Lumber Store</t>
    </r>
  </si>
  <si>
    <r>
      <rPr>
        <sz val="11"/>
        <color rgb="FF231F20"/>
        <rFont val="Calibri"/>
        <family val="2"/>
        <scheme val="minor"/>
      </rPr>
      <t>Free Standing Discount Superstore</t>
    </r>
  </si>
  <si>
    <r>
      <rPr>
        <sz val="11"/>
        <color rgb="FF231F20"/>
        <rFont val="Calibri"/>
        <family val="2"/>
        <scheme val="minor"/>
      </rPr>
      <t>826 (814)</t>
    </r>
  </si>
  <si>
    <r>
      <rPr>
        <sz val="11"/>
        <color rgb="FF231F20"/>
        <rFont val="Calibri"/>
        <family val="2"/>
        <scheme val="minor"/>
      </rPr>
      <t>Specialty Retail Store</t>
    </r>
  </si>
  <si>
    <r>
      <rPr>
        <sz val="11"/>
        <color rgb="FF231F20"/>
        <rFont val="Calibri"/>
        <family val="2"/>
        <scheme val="minor"/>
      </rPr>
      <t>Discount Store</t>
    </r>
  </si>
  <si>
    <r>
      <rPr>
        <sz val="11"/>
        <color rgb="FF231F20"/>
        <rFont val="Calibri"/>
        <family val="2"/>
        <scheme val="minor"/>
      </rPr>
      <t>Hardware/Paint Store</t>
    </r>
  </si>
  <si>
    <r>
      <rPr>
        <sz val="11"/>
        <color rgb="FF231F20"/>
        <rFont val="Calibri"/>
        <family val="2"/>
        <scheme val="minor"/>
      </rPr>
      <t>Nursery Garden Center</t>
    </r>
  </si>
  <si>
    <r>
      <rPr>
        <sz val="11"/>
        <color rgb="FF231F20"/>
        <rFont val="Calibri"/>
        <family val="2"/>
        <scheme val="minor"/>
      </rPr>
      <t>Shopping Center</t>
    </r>
  </si>
  <si>
    <r>
      <rPr>
        <sz val="11"/>
        <color rgb="FF231F20"/>
        <rFont val="Calibri"/>
        <family val="2"/>
        <scheme val="minor"/>
      </rPr>
      <t>Car Dealership</t>
    </r>
  </si>
  <si>
    <r>
      <rPr>
        <sz val="11"/>
        <color rgb="FF231F20"/>
        <rFont val="Calibri"/>
        <family val="2"/>
        <scheme val="minor"/>
      </rPr>
      <t>Automotive Parts Sales</t>
    </r>
  </si>
  <si>
    <r>
      <rPr>
        <sz val="11"/>
        <color rgb="FF231F20"/>
        <rFont val="Calibri"/>
        <family val="2"/>
        <scheme val="minor"/>
      </rPr>
      <t>Tire Store</t>
    </r>
  </si>
  <si>
    <r>
      <rPr>
        <sz val="11"/>
        <color rgb="FF231F20"/>
        <rFont val="Calibri"/>
        <family val="2"/>
        <scheme val="minor"/>
      </rPr>
      <t>Supermarket</t>
    </r>
  </si>
  <si>
    <r>
      <rPr>
        <sz val="11"/>
        <color rgb="FF231F20"/>
        <rFont val="Calibri"/>
        <family val="2"/>
        <scheme val="minor"/>
      </rPr>
      <t>Convenience Store-24 hours w/o pumps ***</t>
    </r>
  </si>
  <si>
    <r>
      <rPr>
        <sz val="11"/>
        <color rgb="FF231F20"/>
        <rFont val="Calibri"/>
        <family val="2"/>
        <scheme val="minor"/>
      </rPr>
      <t>Convenience Store w/ pumps ***</t>
    </r>
  </si>
  <si>
    <r>
      <rPr>
        <sz val="11"/>
        <color rgb="FF231F20"/>
        <rFont val="Calibri"/>
        <family val="2"/>
        <scheme val="minor"/>
      </rPr>
      <t>Discount Supermarket</t>
    </r>
  </si>
  <si>
    <r>
      <rPr>
        <sz val="11"/>
        <color rgb="FF231F20"/>
        <rFont val="Calibri"/>
        <family val="2"/>
        <scheme val="minor"/>
      </rPr>
      <t>Discount Club</t>
    </r>
  </si>
  <si>
    <r>
      <rPr>
        <sz val="11"/>
        <color rgb="FF231F20"/>
        <rFont val="Calibri"/>
        <family val="2"/>
        <scheme val="minor"/>
      </rPr>
      <t>Wholesale</t>
    </r>
  </si>
  <si>
    <r>
      <rPr>
        <sz val="11"/>
        <color rgb="FF231F20"/>
        <rFont val="Calibri"/>
        <family val="2"/>
        <scheme val="minor"/>
      </rPr>
      <t>Home Improvement Superstore</t>
    </r>
  </si>
  <si>
    <r>
      <rPr>
        <sz val="11"/>
        <color rgb="FF231F20"/>
        <rFont val="Calibri"/>
        <family val="2"/>
        <scheme val="minor"/>
      </rPr>
      <t>Pharmacy/Drugstore w/o drive thru</t>
    </r>
  </si>
  <si>
    <r>
      <rPr>
        <sz val="11"/>
        <color rgb="FF231F20"/>
        <rFont val="Calibri"/>
        <family val="2"/>
        <scheme val="minor"/>
      </rPr>
      <t>Pharmacy/Drugstore w/drive thru</t>
    </r>
  </si>
  <si>
    <r>
      <rPr>
        <sz val="11"/>
        <color rgb="FF231F20"/>
        <rFont val="Calibri"/>
        <family val="2"/>
        <scheme val="minor"/>
      </rPr>
      <t>Furniture Store</t>
    </r>
  </si>
  <si>
    <r>
      <rPr>
        <sz val="11"/>
        <color rgb="FF231F20"/>
        <rFont val="Calibri"/>
        <family val="2"/>
        <scheme val="minor"/>
      </rPr>
      <t>Video Rental Store</t>
    </r>
  </si>
  <si>
    <r>
      <rPr>
        <sz val="11"/>
        <color rgb="FF231F20"/>
        <rFont val="Calibri"/>
        <family val="2"/>
        <scheme val="minor"/>
      </rPr>
      <t>Walk-in Bank</t>
    </r>
  </si>
  <si>
    <r>
      <rPr>
        <sz val="11"/>
        <color rgb="FF231F20"/>
        <rFont val="Calibri"/>
        <family val="2"/>
        <scheme val="minor"/>
      </rPr>
      <t>Drive-in Bank</t>
    </r>
  </si>
  <si>
    <r>
      <rPr>
        <sz val="11"/>
        <color rgb="FF231F20"/>
        <rFont val="Calibri"/>
        <family val="2"/>
        <scheme val="minor"/>
      </rPr>
      <t>Drinking Place</t>
    </r>
  </si>
  <si>
    <r>
      <rPr>
        <sz val="11"/>
        <color rgb="FF231F20"/>
        <rFont val="Calibri"/>
        <family val="2"/>
        <scheme val="minor"/>
      </rPr>
      <t>Quality Restaurant</t>
    </r>
  </si>
  <si>
    <r>
      <rPr>
        <sz val="11"/>
        <color rgb="FF231F20"/>
        <rFont val="Calibri"/>
        <family val="2"/>
        <scheme val="minor"/>
      </rPr>
      <t>High-Turnover Restaurant</t>
    </r>
  </si>
  <si>
    <r>
      <rPr>
        <sz val="11"/>
        <color rgb="FF231F20"/>
        <rFont val="Calibri"/>
        <family val="2"/>
        <scheme val="minor"/>
      </rPr>
      <t>Fast Food Restaurant w/drive-thru</t>
    </r>
  </si>
  <si>
    <r>
      <rPr>
        <sz val="11"/>
        <color rgb="FF231F20"/>
        <rFont val="Calibri"/>
        <family val="2"/>
        <scheme val="minor"/>
      </rPr>
      <t>Fast Food Rest. w/drive-thru, no seating</t>
    </r>
  </si>
  <si>
    <r>
      <rPr>
        <sz val="11"/>
        <color rgb="FF231F20"/>
        <rFont val="Calibri"/>
        <family val="2"/>
        <scheme val="minor"/>
      </rPr>
      <t>Quick Lube Vehicle Shop</t>
    </r>
  </si>
  <si>
    <r>
      <rPr>
        <sz val="11"/>
        <color rgb="FF231F20"/>
        <rFont val="Calibri"/>
        <family val="2"/>
        <scheme val="minor"/>
      </rPr>
      <t>Service Bays</t>
    </r>
  </si>
  <si>
    <r>
      <rPr>
        <sz val="11"/>
        <color rgb="FF231F20"/>
        <rFont val="Calibri"/>
        <family val="2"/>
        <scheme val="minor"/>
      </rPr>
      <t>Auto Care Center</t>
    </r>
  </si>
  <si>
    <r>
      <rPr>
        <sz val="11"/>
        <color rgb="FF231F20"/>
        <rFont val="Calibri"/>
        <family val="2"/>
        <scheme val="minor"/>
      </rPr>
      <t>Service Station with Conven. Mkt. ***</t>
    </r>
  </si>
  <si>
    <r>
      <rPr>
        <sz val="11"/>
        <color rgb="FF231F20"/>
        <rFont val="Calibri"/>
        <family val="2"/>
        <scheme val="minor"/>
      </rPr>
      <t>Light Industrial</t>
    </r>
  </si>
  <si>
    <r>
      <rPr>
        <sz val="11"/>
        <color rgb="FF231F20"/>
        <rFont val="Calibri"/>
        <family val="2"/>
        <scheme val="minor"/>
      </rPr>
      <t>Manufacturing</t>
    </r>
  </si>
  <si>
    <r>
      <rPr>
        <sz val="11"/>
        <color rgb="FF231F20"/>
        <rFont val="Calibri"/>
        <family val="2"/>
        <scheme val="minor"/>
      </rPr>
      <t>Warehouse Storage</t>
    </r>
  </si>
  <si>
    <r>
      <rPr>
        <sz val="11"/>
        <color rgb="FF231F20"/>
        <rFont val="Calibri"/>
        <family val="2"/>
        <scheme val="minor"/>
      </rPr>
      <t>Mini-Warehouses</t>
    </r>
  </si>
  <si>
    <r>
      <rPr>
        <sz val="11"/>
        <color rgb="FF231F20"/>
        <rFont val="Calibri"/>
        <family val="2"/>
        <scheme val="minor"/>
      </rPr>
      <t>*Based on weekday p.m. peak hour of the adjacent road, one hour between 4 and 6 p.m. (average rate)</t>
    </r>
  </si>
  <si>
    <r>
      <rPr>
        <sz val="11"/>
        <color rgb="FF231F20"/>
        <rFont val="Calibri"/>
        <family val="2"/>
        <scheme val="minor"/>
      </rPr>
      <t>** Based on 6 trips per occupied room, at 80% average occupancy and 600 sf per room.</t>
    </r>
  </si>
  <si>
    <r>
      <rPr>
        <sz val="11"/>
        <color rgb="FF231F20"/>
        <rFont val="Calibri"/>
        <family val="2"/>
        <scheme val="minor"/>
      </rPr>
      <t>***Addition of new fueling positions at existing sites will use trip rate based on no. of new fueling positions.</t>
    </r>
  </si>
  <si>
    <t>No charge. Permit is required for temporary traffic control.</t>
  </si>
  <si>
    <t>Temporary Traffic Control Permit</t>
  </si>
  <si>
    <t>&gt;1-3 acres - $400</t>
  </si>
  <si>
    <t>&gt;3-5 acres - $600</t>
  </si>
  <si>
    <t>&gt;5-15 acres - $800</t>
  </si>
  <si>
    <t>&gt;15-25 acres - $1,000</t>
  </si>
  <si>
    <t>&gt;25-50 acres - $1200</t>
  </si>
  <si>
    <t>&gt;50 acres - $1400</t>
  </si>
  <si>
    <t>$47.22/ hour</t>
  </si>
  <si>
    <t>After hours inspections</t>
  </si>
  <si>
    <t xml:space="preserve"> $150.00 per blasting application</t>
  </si>
  <si>
    <t>Blasting Permit</t>
  </si>
  <si>
    <t>Where an existing pole is being replaced that meets the current standards, the fee is 100% total material and labor cost (est.$130.00)  Where an existing pole is being replaced that does not meet current standards, the fee is the cost difference between the standard  pole and decorative pole (est. $35.00)</t>
  </si>
  <si>
    <t xml:space="preserve"> $50.00 per hard copy, $5.00 per CD</t>
  </si>
  <si>
    <t xml:space="preserve"> 0-1 acres - $200</t>
  </si>
  <si>
    <t>$100.00 per sample</t>
  </si>
  <si>
    <t>Misc. Fees</t>
  </si>
  <si>
    <t>Grading (Land Disturbance) Permit</t>
  </si>
  <si>
    <t>Engineering Plan Review and Inspection Fee</t>
  </si>
  <si>
    <t xml:space="preserve">Right-of-Way Permit </t>
  </si>
  <si>
    <t xml:space="preserve">Water Test Fee   </t>
  </si>
  <si>
    <t xml:space="preserve">Decorative Sign Post </t>
  </si>
  <si>
    <t xml:space="preserve">Design and Construction Manual  </t>
  </si>
  <si>
    <t>TOTAL</t>
  </si>
  <si>
    <t>Planning Fee Estimate</t>
  </si>
  <si>
    <t>Public Works Fee Estimate</t>
  </si>
  <si>
    <t>Building permit Fee Estimate</t>
  </si>
  <si>
    <t>License Tax Estimate</t>
  </si>
  <si>
    <t xml:space="preserve"> $75.00 per unit</t>
  </si>
  <si>
    <t>BUILDING PERMIT CALCULATOR</t>
  </si>
  <si>
    <t>FEE SCHEDULE FOR ALL WATER METER SIZES</t>
  </si>
  <si>
    <t>Meter Setup Fee</t>
  </si>
  <si>
    <t>Water Tap Fee</t>
  </si>
  <si>
    <t>Water Meter Type</t>
  </si>
  <si>
    <r>
      <rPr>
        <b/>
        <sz val="11"/>
        <color theme="1"/>
        <rFont val="Calibri"/>
        <family val="2"/>
        <scheme val="minor"/>
      </rPr>
      <t>Sewer Connection   $30.00 Per Trap Opening</t>
    </r>
    <r>
      <rPr>
        <sz val="11"/>
        <color theme="1"/>
        <rFont val="Calibri"/>
        <family val="2"/>
        <scheme val="minor"/>
      </rPr>
      <t xml:space="preserve"> (does not include floor drains or sump pumps)</t>
    </r>
  </si>
  <si>
    <t>Right of Way Fee ($75)</t>
  </si>
  <si>
    <t>PUBLIC WORKS FEE CALCULATOR</t>
  </si>
  <si>
    <t>PLANNING FEE CALCULATOR</t>
  </si>
  <si>
    <t>TOTAL PROJECT CALCULATOR</t>
  </si>
  <si>
    <r>
      <t>Water Meter Setup Fee</t>
    </r>
    <r>
      <rPr>
        <sz val="11"/>
        <color theme="1"/>
        <rFont val="Calibri"/>
        <family val="2"/>
        <scheme val="minor"/>
      </rPr>
      <t xml:space="preserve"> (select from table below)</t>
    </r>
  </si>
  <si>
    <r>
      <t xml:space="preserve">Water Meter Tap Fee </t>
    </r>
    <r>
      <rPr>
        <sz val="11"/>
        <color theme="1"/>
        <rFont val="Calibri"/>
        <family val="2"/>
        <scheme val="minor"/>
      </rPr>
      <t>(select from table below)</t>
    </r>
  </si>
  <si>
    <t>Base Fee</t>
  </si>
  <si>
    <t>Public Works Engineering Plan Review and Inspection Fees:</t>
  </si>
  <si>
    <t>Valuation of work x 3% = fee</t>
  </si>
  <si>
    <t>Fee is 3% of project construction valuation (see below)</t>
  </si>
  <si>
    <t>(Enter Valuation)</t>
  </si>
  <si>
    <t>Should you have questions or need additional information to properly calculate fee estimates please contact the Development Center at 816-969-1220 and we will be happy to assist you.</t>
  </si>
  <si>
    <r>
      <t xml:space="preserve">General Project Description </t>
    </r>
    <r>
      <rPr>
        <sz val="11"/>
        <color theme="1"/>
        <rFont val="Calibri"/>
        <family val="2"/>
        <scheme val="minor"/>
      </rPr>
      <t>(office, retail, etc)</t>
    </r>
  </si>
  <si>
    <t>The spreadsheets contain formulas to calcuate the fees, therefore only input data into green shaded cells as applicable to your project(s).</t>
  </si>
  <si>
    <t>Fee Multiplier for Residential Activities</t>
  </si>
  <si>
    <t>Fee Multiplier for Commercial Activites</t>
  </si>
  <si>
    <t>Fee Multiplier for Miscellaneous Activities &amp; Other Fees</t>
  </si>
  <si>
    <t>P.M.
Peak Trips Per Unit*</t>
  </si>
  <si>
    <t>ITE Land
Use Codes</t>
  </si>
  <si>
    <t>% New
Trips</t>
  </si>
  <si>
    <t>Adjusted Peak
Trips</t>
  </si>
  <si>
    <r>
      <rPr>
        <b/>
        <sz val="11"/>
        <color rgb="FF231F20"/>
        <rFont val="Calibri"/>
        <family val="2"/>
        <scheme val="minor"/>
      </rPr>
      <t>Land Use
Category</t>
    </r>
  </si>
  <si>
    <r>
      <rPr>
        <b/>
        <sz val="11"/>
        <color rgb="FF231F20"/>
        <rFont val="Calibri"/>
        <family val="2"/>
        <scheme val="minor"/>
      </rPr>
      <t>Land Use</t>
    </r>
  </si>
  <si>
    <r>
      <rPr>
        <b/>
        <sz val="11"/>
        <color rgb="FF231F20"/>
        <rFont val="Calibri"/>
        <family val="2"/>
        <scheme val="minor"/>
      </rPr>
      <t>Unit of
Measure</t>
    </r>
  </si>
  <si>
    <r>
      <rPr>
        <b/>
        <sz val="16"/>
        <color rgb="FF231F20"/>
        <rFont val="Calibri"/>
        <family val="2"/>
        <scheme val="minor"/>
      </rPr>
      <t>TRIP GENERATION TABLE</t>
    </r>
  </si>
  <si>
    <t>These spreadsheets have been prepared to aid the development community in estimating development related fees for projects.</t>
  </si>
  <si>
    <t>Planning</t>
  </si>
  <si>
    <t>Public Works</t>
  </si>
  <si>
    <t>Building Permit</t>
  </si>
  <si>
    <t>License Tax</t>
  </si>
  <si>
    <r>
      <t xml:space="preserve">Based on </t>
    </r>
    <r>
      <rPr>
        <u/>
        <sz val="11"/>
        <color rgb="FF231F20"/>
        <rFont val="Calibri"/>
        <family val="2"/>
        <scheme val="minor"/>
      </rPr>
      <t>Trip Generation</t>
    </r>
    <r>
      <rPr>
        <sz val="11"/>
        <color rgb="FF231F20"/>
        <rFont val="Calibri"/>
        <family val="2"/>
        <scheme val="minor"/>
      </rPr>
      <t xml:space="preserve">, 9th Edition, published 9/2012                                                       </t>
    </r>
  </si>
  <si>
    <r>
      <t xml:space="preserve">Tax Per Trip </t>
    </r>
    <r>
      <rPr>
        <sz val="11"/>
        <color theme="1"/>
        <rFont val="Calibri"/>
        <family val="2"/>
        <scheme val="minor"/>
      </rPr>
      <t>(from table)</t>
    </r>
  </si>
  <si>
    <r>
      <t xml:space="preserve">Adjusted Peak Trips </t>
    </r>
    <r>
      <rPr>
        <sz val="11"/>
        <color theme="1"/>
        <rFont val="Calibri"/>
        <family val="2"/>
        <scheme val="minor"/>
      </rPr>
      <t>(from table)</t>
    </r>
  </si>
  <si>
    <t>LICENSE TAX CALCULATOR - RESIDENTIAL</t>
  </si>
  <si>
    <t>Living Units</t>
  </si>
  <si>
    <t>Use</t>
  </si>
  <si>
    <t>LICENSE TAX CALCULATOR - COMMERCIAL, MANUFACTURING AND INDUSTRIAL</t>
  </si>
  <si>
    <r>
      <t xml:space="preserve">Lee's Summit Fee Multiplier % </t>
    </r>
    <r>
      <rPr>
        <sz val="11"/>
        <color theme="1"/>
        <rFont val="Calibri"/>
        <family val="2"/>
        <scheme val="minor"/>
      </rPr>
      <t>(select from table below)</t>
    </r>
  </si>
  <si>
    <t>Example*</t>
  </si>
  <si>
    <t>* New 30,000 square foot office building with 20 trap openings and 2" displacement water meter and setup.</t>
  </si>
  <si>
    <t>Special Use Permits and Vacations</t>
  </si>
  <si>
    <t>Based on Size</t>
  </si>
  <si>
    <t>Drainage Basin Fees**</t>
  </si>
  <si>
    <t>** Contact the Development Center to Determine if Drainage Basin Fees apply.</t>
  </si>
  <si>
    <t>Development related fees are typically updated on July 1st of each calender year.  Please revisit the website to insure you have the most current information.</t>
  </si>
  <si>
    <t>2.  Private street construction, private parking lot construction, and private driveways</t>
  </si>
  <si>
    <t>1.  Public infrastructure, onsite and offsite.</t>
  </si>
  <si>
    <t>3.  Sidewalks located in the public right of way</t>
  </si>
  <si>
    <t>4.  Public ADA-accessible ramps</t>
  </si>
  <si>
    <t>5.  Public or private sanitary sewer piping greater than or equal to 8 inches diameter, and manholes.</t>
  </si>
  <si>
    <t>6.  Connection to the sanitary sewer main, including wye and any lateral extended to the property line.</t>
  </si>
  <si>
    <t>7.  Public or private waterlines greater than 2 inches diameter, valves, hydrants, tees, bends, thrust blocks, and fittings.</t>
  </si>
  <si>
    <t>8.  Public or private fire hydrants.</t>
  </si>
  <si>
    <t>9.  Backflow vault and backflow assembly.</t>
  </si>
  <si>
    <t>10.  Public or private stormwater piping greater than 6 inches diameter, structures, inlets, manholes, junction boxes, flared end sections, collars, rip rap, energy dissipation devices.</t>
  </si>
  <si>
    <t>11.  Public or private water quality features to meet the 40 hour extended detention/best management practices requirements. </t>
  </si>
  <si>
    <t>12.  Public or private detention/retention basin construction, including outlet structure, piping, grading, and retaining walls.</t>
  </si>
  <si>
    <t>13.  Grading to construct public or private detention/retention basins.</t>
  </si>
  <si>
    <t>14.  Grading to establish proper lot drainage in accordance with the site grading plan, or the Master Drainage Plan.</t>
  </si>
  <si>
    <t>Valuation of work should include:</t>
  </si>
  <si>
    <t>15.  Utility infrastructure adjustments to finished grade for manhole frame and lids, valve boxes, fire hydrants, inlets, and any other City-owned utility adjustment.</t>
  </si>
  <si>
    <t>16.  Erosion and sediment control devices required for construction, including temporary construction entrances, mulch berms, rock berms, silt fence, sediment traps, sediment basins, inlet protection devices, and other items shown on the Erosion and Sediment Control Plan.</t>
  </si>
  <si>
    <t>17.  Final restoration of site, including sodding, seeding, fertilizer, topsoil, mulch, turf reinforcement mat, or other final restoration activities shown in the plans.   </t>
  </si>
  <si>
    <t>18.  They will also be subject to a $100 per trip fee to observe and collect water samples.  Typically for any new connection such as a fire line, this will be two (2) trips.  The fee is not for the water sample analysis, but rather the observation and collection. </t>
  </si>
  <si>
    <t>Area      (sq ft)</t>
  </si>
  <si>
    <t>Building Area      (sq ft)</t>
  </si>
  <si>
    <t>$112.65 per square foot</t>
  </si>
  <si>
    <t>$43.33 per square foot</t>
  </si>
  <si>
    <t>$33.83 per square foot</t>
  </si>
  <si>
    <t>Effective 7-1-16</t>
  </si>
  <si>
    <t>B&amp;B Theater</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</si>
</sst>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8" formatCode="&quot;$&quot;#,##0.00_);[Red]\(&quot;$&quot;#,##0.00\)"/>
    <numFmt numFmtId="44" formatCode="_(&quot;$&quot;* #,##0.00_);_(&quot;$&quot;* \(#,##0.00\);_(&quot;$&quot;* &quot;-&quot;??_);_(@_)"/>
    <numFmt numFmtId="164" formatCode="&quot;$&quot;#,##0.00"/>
    <numFmt numFmtId="165" formatCode="0.00000"/>
    <numFmt numFmtId="166" formatCode="###0;###0"/>
    <numFmt numFmtId="167" formatCode="###0.00;###0.00"/>
    <numFmt numFmtId="168" formatCode="[$$-409]#,##0.00_);\([$$-409]#,##0.00\)"/>
    <numFmt numFmtId="169" formatCode="0.0000"/>
    <numFmt numFmtId="170" formatCode="#,##0.000_);\(#,##0.000\)"/>
  </numFmts>
  <fonts count="24" x14ac:knownFonts="1">
    <font>
      <sz val="11"/>
      <color theme="1"/>
      <name val="Calibri"/>
      <family val="2"/>
      <scheme val="minor"/>
    </font>
    <font>
      <b/>
      <sz val="11"/>
      <color theme="1"/>
      <name val="Calibri"/>
      <family val="2"/>
      <scheme val="minor"/>
    </font>
    <font>
      <b/>
      <sz val="14"/>
      <color theme="1"/>
      <name val="Calibri"/>
      <family val="2"/>
      <scheme val="minor"/>
    </font>
    <font>
      <sz val="12"/>
      <color theme="1"/>
      <name val="Calibri"/>
      <family val="2"/>
      <scheme val="minor"/>
    </font>
    <font>
      <b/>
      <u/>
      <sz val="10"/>
      <name val="Arial"/>
      <family val="2"/>
    </font>
    <font>
      <b/>
      <sz val="10"/>
      <color theme="1"/>
      <name val="Calibri"/>
      <family val="2"/>
      <scheme val="minor"/>
    </font>
    <font>
      <sz val="10"/>
      <color theme="1"/>
      <name val="Calibri"/>
      <family val="2"/>
      <scheme val="minor"/>
    </font>
    <font>
      <sz val="10"/>
      <name val="Calibri"/>
      <family val="2"/>
      <scheme val="minor"/>
    </font>
    <font>
      <sz val="11"/>
      <color theme="1"/>
      <name val="Calibri"/>
      <family val="2"/>
      <scheme val="minor"/>
    </font>
    <font>
      <b/>
      <sz val="10"/>
      <name val="Calibri"/>
      <family val="2"/>
      <scheme val="minor"/>
    </font>
    <font>
      <sz val="11"/>
      <name val="Calibri"/>
      <family val="2"/>
      <scheme val="minor"/>
    </font>
    <font>
      <sz val="11"/>
      <color rgb="FF231F20"/>
      <name val="Calibri"/>
      <family val="2"/>
      <scheme val="minor"/>
    </font>
    <font>
      <sz val="11"/>
      <color rgb="FF000000"/>
      <name val="Calibri"/>
      <family val="2"/>
      <scheme val="minor"/>
    </font>
    <font>
      <b/>
      <sz val="14"/>
      <name val="Calibri"/>
      <family val="2"/>
      <scheme val="minor"/>
    </font>
    <font>
      <b/>
      <sz val="12"/>
      <color theme="1"/>
      <name val="Calibri"/>
      <family val="2"/>
      <scheme val="minor"/>
    </font>
    <font>
      <b/>
      <sz val="11"/>
      <name val="Calibri"/>
      <family val="2"/>
      <scheme val="minor"/>
    </font>
    <font>
      <b/>
      <u/>
      <sz val="11"/>
      <color theme="1"/>
      <name val="Calibri"/>
      <family val="2"/>
      <scheme val="minor"/>
    </font>
    <font>
      <sz val="11"/>
      <color theme="1"/>
      <name val="Symbol"/>
      <family val="1"/>
      <charset val="2"/>
    </font>
    <font>
      <sz val="20"/>
      <color theme="1"/>
      <name val="Calibri"/>
      <family val="2"/>
      <scheme val="minor"/>
    </font>
    <font>
      <b/>
      <sz val="11"/>
      <color rgb="FF231F20"/>
      <name val="Calibri"/>
      <family val="2"/>
      <scheme val="minor"/>
    </font>
    <font>
      <b/>
      <sz val="16"/>
      <name val="Calibri"/>
      <family val="2"/>
      <scheme val="minor"/>
    </font>
    <font>
      <b/>
      <sz val="16"/>
      <color rgb="FF231F20"/>
      <name val="Calibri"/>
      <family val="2"/>
      <scheme val="minor"/>
    </font>
    <font>
      <u/>
      <sz val="11"/>
      <color rgb="FF231F20"/>
      <name val="Calibri"/>
      <family val="2"/>
      <scheme val="minor"/>
    </font>
    <font>
      <i/>
      <sz val="11"/>
      <color theme="1"/>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6"/>
        <bgColor indexed="64"/>
      </patternFill>
    </fill>
    <fill>
      <patternFill patternType="solid">
        <fgColor theme="0"/>
        <bgColor indexed="64"/>
      </patternFill>
    </fill>
    <fill>
      <patternFill patternType="solid">
        <fgColor theme="1"/>
        <bgColor indexed="64"/>
      </patternFill>
    </fill>
    <fill>
      <patternFill patternType="solid">
        <fgColor theme="2" tint="-0.499984740745262"/>
        <bgColor indexed="64"/>
      </patternFill>
    </fill>
  </fills>
  <borders count="62">
    <border>
      <left/>
      <right/>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231F20"/>
      </left>
      <right/>
      <top style="thin">
        <color rgb="FF231F20"/>
      </top>
      <bottom style="thin">
        <color rgb="FF231F20"/>
      </bottom>
      <diagonal/>
    </border>
    <border>
      <left/>
      <right style="thin">
        <color rgb="FF231F20"/>
      </right>
      <top style="thin">
        <color rgb="FF231F20"/>
      </top>
      <bottom style="thin">
        <color rgb="FF231F20"/>
      </bottom>
      <diagonal/>
    </border>
    <border>
      <left style="thin">
        <color rgb="FF231F20"/>
      </left>
      <right style="thin">
        <color rgb="FF231F20"/>
      </right>
      <top style="thin">
        <color rgb="FF231F20"/>
      </top>
      <bottom style="thin">
        <color rgb="FF231F20"/>
      </bottom>
      <diagonal/>
    </border>
    <border>
      <left style="thin">
        <color rgb="FF231F20"/>
      </left>
      <right/>
      <top/>
      <bottom/>
      <diagonal/>
    </border>
    <border>
      <left/>
      <right style="thin">
        <color indexed="64"/>
      </right>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top/>
      <bottom style="thin">
        <color indexed="64"/>
      </bottom>
      <diagonal/>
    </border>
    <border>
      <left/>
      <right style="medium">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thin">
        <color indexed="64"/>
      </top>
      <bottom/>
      <diagonal/>
    </border>
    <border>
      <left/>
      <right/>
      <top style="medium">
        <color indexed="64"/>
      </top>
      <bottom style="medium">
        <color indexed="64"/>
      </bottom>
      <diagonal/>
    </border>
    <border>
      <left/>
      <right style="thin">
        <color rgb="FF231F20"/>
      </right>
      <top/>
      <bottom/>
      <diagonal/>
    </border>
    <border>
      <left style="thin">
        <color rgb="FF231F20"/>
      </left>
      <right style="thin">
        <color rgb="FF231F20"/>
      </right>
      <top/>
      <bottom/>
      <diagonal/>
    </border>
    <border>
      <left style="thin">
        <color rgb="FF231F20"/>
      </left>
      <right style="thin">
        <color rgb="FF231F20"/>
      </right>
      <top/>
      <bottom style="thin">
        <color rgb="FF231F20"/>
      </bottom>
      <diagonal/>
    </border>
    <border>
      <left style="thin">
        <color rgb="FF231F20"/>
      </left>
      <right/>
      <top/>
      <bottom style="thin">
        <color rgb="FF231F20"/>
      </bottom>
      <diagonal/>
    </border>
    <border>
      <left/>
      <right style="thin">
        <color rgb="FF231F20"/>
      </right>
      <top style="medium">
        <color indexed="64"/>
      </top>
      <bottom style="medium">
        <color indexed="64"/>
      </bottom>
      <diagonal/>
    </border>
    <border>
      <left style="thin">
        <color rgb="FF231F20"/>
      </left>
      <right style="thin">
        <color rgb="FF231F20"/>
      </right>
      <top style="medium">
        <color indexed="64"/>
      </top>
      <bottom style="medium">
        <color indexed="64"/>
      </bottom>
      <diagonal/>
    </border>
    <border>
      <left style="thin">
        <color rgb="FF231F20"/>
      </left>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rgb="FF231F20"/>
      </right>
      <top style="thin">
        <color rgb="FF231F20"/>
      </top>
      <bottom/>
      <diagonal/>
    </border>
    <border>
      <left style="thin">
        <color rgb="FF231F20"/>
      </left>
      <right style="thin">
        <color rgb="FF231F20"/>
      </right>
      <top style="thin">
        <color rgb="FF231F20"/>
      </top>
      <bottom/>
      <diagonal/>
    </border>
    <border>
      <left style="thin">
        <color rgb="FF231F20"/>
      </left>
      <right/>
      <top style="thin">
        <color rgb="FF231F20"/>
      </top>
      <bottom/>
      <diagonal/>
    </border>
    <border>
      <left/>
      <right style="thin">
        <color rgb="FF231F20"/>
      </right>
      <top/>
      <bottom style="thin">
        <color rgb="FF231F20"/>
      </bottom>
      <diagonal/>
    </border>
    <border>
      <left/>
      <right style="thin">
        <color rgb="FF231F20"/>
      </right>
      <top style="thin">
        <color rgb="FF231F20"/>
      </top>
      <bottom style="thin">
        <color indexed="64"/>
      </bottom>
      <diagonal/>
    </border>
    <border>
      <left style="thin">
        <color rgb="FF231F20"/>
      </left>
      <right style="thin">
        <color rgb="FF231F20"/>
      </right>
      <top style="thin">
        <color rgb="FF231F20"/>
      </top>
      <bottom style="thin">
        <color indexed="64"/>
      </bottom>
      <diagonal/>
    </border>
    <border>
      <left style="thin">
        <color rgb="FF231F20"/>
      </left>
      <right/>
      <top style="thin">
        <color rgb="FF231F20"/>
      </top>
      <bottom style="thin">
        <color indexed="64"/>
      </bottom>
      <diagonal/>
    </border>
    <border>
      <left/>
      <right style="thin">
        <color rgb="FF231F20"/>
      </right>
      <top style="thin">
        <color indexed="64"/>
      </top>
      <bottom style="thin">
        <color rgb="FF231F20"/>
      </bottom>
      <diagonal/>
    </border>
    <border>
      <left style="thin">
        <color rgb="FF231F20"/>
      </left>
      <right style="thin">
        <color rgb="FF231F20"/>
      </right>
      <top style="thin">
        <color indexed="64"/>
      </top>
      <bottom style="thin">
        <color rgb="FF231F20"/>
      </bottom>
      <diagonal/>
    </border>
    <border>
      <left style="thin">
        <color rgb="FF231F20"/>
      </left>
      <right/>
      <top style="thin">
        <color indexed="64"/>
      </top>
      <bottom style="thin">
        <color rgb="FF231F20"/>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style="thin">
        <color rgb="FF231F20"/>
      </left>
      <right style="thin">
        <color indexed="64"/>
      </right>
      <top style="thin">
        <color rgb="FF231F20"/>
      </top>
      <bottom style="thin">
        <color indexed="64"/>
      </bottom>
      <diagonal/>
    </border>
  </borders>
  <cellStyleXfs count="2">
    <xf numFmtId="0" fontId="0" fillId="0" borderId="0"/>
    <xf numFmtId="44" fontId="8" fillId="0" borderId="0" applyFont="0" applyFill="0" applyBorder="0" applyAlignment="0" applyProtection="0"/>
  </cellStyleXfs>
  <cellXfs count="300">
    <xf numFmtId="0" fontId="0" fillId="0" borderId="0" xfId="0"/>
    <xf numFmtId="3" fontId="0" fillId="0" borderId="0" xfId="0" applyNumberFormat="1" applyAlignment="1">
      <alignment horizontal="center"/>
    </xf>
    <xf numFmtId="0" fontId="0" fillId="0" borderId="0" xfId="0" applyAlignment="1">
      <alignment horizontal="center" vertical="top" wrapText="1"/>
    </xf>
    <xf numFmtId="164" fontId="0" fillId="0" borderId="0" xfId="0" applyNumberFormat="1" applyAlignment="1">
      <alignment horizontal="center"/>
    </xf>
    <xf numFmtId="165" fontId="0" fillId="0" borderId="0" xfId="0" applyNumberFormat="1" applyAlignment="1">
      <alignment horizontal="center"/>
    </xf>
    <xf numFmtId="0" fontId="0" fillId="0" borderId="0" xfId="0" applyAlignment="1">
      <alignment horizontal="center"/>
    </xf>
    <xf numFmtId="164" fontId="3" fillId="0" borderId="2" xfId="0" applyNumberFormat="1" applyFont="1" applyFill="1" applyBorder="1" applyAlignment="1">
      <alignment horizontal="center"/>
    </xf>
    <xf numFmtId="164" fontId="3" fillId="0" borderId="3" xfId="0" applyNumberFormat="1" applyFont="1" applyBorder="1" applyAlignment="1">
      <alignment horizontal="center"/>
    </xf>
    <xf numFmtId="164" fontId="3" fillId="0" borderId="6" xfId="0" applyNumberFormat="1" applyFont="1" applyBorder="1" applyAlignment="1">
      <alignment horizontal="center"/>
    </xf>
    <xf numFmtId="0" fontId="0" fillId="0" borderId="10" xfId="0" applyBorder="1"/>
    <xf numFmtId="164" fontId="0" fillId="2" borderId="10" xfId="0" applyNumberFormat="1" applyFill="1" applyBorder="1" applyAlignment="1">
      <alignment horizontal="center"/>
    </xf>
    <xf numFmtId="0" fontId="0" fillId="0" borderId="0" xfId="0" applyFont="1" applyFill="1" applyBorder="1" applyAlignment="1">
      <alignment horizontal="left" vertical="top"/>
    </xf>
    <xf numFmtId="164" fontId="0" fillId="0" borderId="0" xfId="0" applyNumberFormat="1"/>
    <xf numFmtId="0" fontId="0" fillId="0" borderId="0" xfId="0" applyFont="1" applyAlignment="1">
      <alignment horizontal="center" vertical="top" wrapText="1"/>
    </xf>
    <xf numFmtId="164" fontId="0" fillId="0" borderId="0" xfId="0" applyNumberFormat="1" applyFont="1" applyAlignment="1">
      <alignment horizontal="center" vertical="top" wrapText="1"/>
    </xf>
    <xf numFmtId="166" fontId="11" fillId="0" borderId="10" xfId="0" applyNumberFormat="1" applyFont="1" applyFill="1" applyBorder="1" applyAlignment="1">
      <alignment horizontal="center" vertical="top" wrapText="1"/>
    </xf>
    <xf numFmtId="0" fontId="10" fillId="0" borderId="19" xfId="0" applyFont="1" applyFill="1" applyBorder="1" applyAlignment="1">
      <alignment horizontal="left" vertical="top" wrapText="1"/>
    </xf>
    <xf numFmtId="167" fontId="11" fillId="0" borderId="20" xfId="0" applyNumberFormat="1" applyFont="1" applyFill="1" applyBorder="1" applyAlignment="1">
      <alignment horizontal="left" vertical="top" wrapText="1"/>
    </xf>
    <xf numFmtId="9" fontId="10" fillId="0" borderId="20" xfId="0" applyNumberFormat="1" applyFont="1" applyFill="1" applyBorder="1" applyAlignment="1">
      <alignment horizontal="left" vertical="top" wrapText="1"/>
    </xf>
    <xf numFmtId="167" fontId="11" fillId="0" borderId="18" xfId="0" applyNumberFormat="1" applyFont="1" applyFill="1" applyBorder="1" applyAlignment="1">
      <alignment horizontal="left" vertical="top" wrapText="1"/>
    </xf>
    <xf numFmtId="164" fontId="12" fillId="0" borderId="10" xfId="0" applyNumberFormat="1" applyFont="1" applyFill="1" applyBorder="1" applyAlignment="1">
      <alignment horizontal="center" vertical="top" wrapText="1"/>
    </xf>
    <xf numFmtId="0" fontId="10" fillId="0" borderId="10" xfId="0" applyFont="1" applyFill="1" applyBorder="1" applyAlignment="1">
      <alignment horizontal="center" vertical="top" wrapText="1"/>
    </xf>
    <xf numFmtId="0" fontId="10" fillId="0" borderId="0" xfId="0" applyFont="1" applyFill="1" applyBorder="1" applyAlignment="1">
      <alignment horizontal="left" vertical="top"/>
    </xf>
    <xf numFmtId="0" fontId="0" fillId="0" borderId="0" xfId="0" applyFont="1"/>
    <xf numFmtId="0" fontId="6" fillId="0" borderId="0" xfId="0" applyFont="1"/>
    <xf numFmtId="3" fontId="0" fillId="0" borderId="0" xfId="0" applyNumberFormat="1" applyFont="1" applyAlignment="1">
      <alignment horizontal="center"/>
    </xf>
    <xf numFmtId="164" fontId="0" fillId="0" borderId="0" xfId="0" applyNumberFormat="1" applyFont="1"/>
    <xf numFmtId="0" fontId="6" fillId="0" borderId="10" xfId="0" applyFont="1" applyBorder="1"/>
    <xf numFmtId="164" fontId="6" fillId="2" borderId="10" xfId="0" applyNumberFormat="1" applyFont="1" applyFill="1" applyBorder="1"/>
    <xf numFmtId="0" fontId="7" fillId="0" borderId="10" xfId="0" applyFont="1" applyFill="1" applyBorder="1" applyAlignment="1">
      <alignment horizontal="left" vertical="top"/>
    </xf>
    <xf numFmtId="0" fontId="10" fillId="0" borderId="10" xfId="0" applyFont="1" applyFill="1" applyBorder="1" applyAlignment="1">
      <alignment horizontal="left" vertical="top"/>
    </xf>
    <xf numFmtId="0" fontId="0" fillId="0" borderId="10" xfId="0" applyFont="1" applyBorder="1"/>
    <xf numFmtId="0" fontId="0" fillId="0" borderId="10" xfId="0" applyBorder="1" applyAlignment="1">
      <alignment horizontal="left" vertical="top" wrapText="1"/>
    </xf>
    <xf numFmtId="0" fontId="2" fillId="0" borderId="0" xfId="0" applyFont="1" applyFill="1" applyBorder="1" applyAlignment="1">
      <alignment vertical="top"/>
    </xf>
    <xf numFmtId="164" fontId="0" fillId="2" borderId="11" xfId="0" applyNumberFormat="1" applyFill="1" applyBorder="1"/>
    <xf numFmtId="164" fontId="0" fillId="2" borderId="6" xfId="0" applyNumberFormat="1" applyFill="1" applyBorder="1" applyAlignment="1">
      <alignment horizontal="center"/>
    </xf>
    <xf numFmtId="0" fontId="9" fillId="0" borderId="1" xfId="0" applyFont="1" applyFill="1" applyBorder="1" applyAlignment="1">
      <alignment horizontal="left" vertical="top"/>
    </xf>
    <xf numFmtId="164" fontId="3" fillId="0" borderId="2" xfId="0" applyNumberFormat="1" applyFont="1" applyBorder="1" applyAlignment="1">
      <alignment horizontal="center"/>
    </xf>
    <xf numFmtId="164" fontId="3" fillId="0" borderId="26" xfId="0" applyNumberFormat="1" applyFont="1" applyBorder="1" applyAlignment="1">
      <alignment horizontal="center"/>
    </xf>
    <xf numFmtId="164" fontId="3" fillId="0" borderId="10" xfId="0" applyNumberFormat="1" applyFont="1" applyBorder="1" applyAlignment="1">
      <alignment horizontal="center"/>
    </xf>
    <xf numFmtId="0" fontId="3" fillId="0" borderId="1" xfId="0" applyFont="1" applyBorder="1" applyAlignment="1">
      <alignment horizontal="center" vertical="center" wrapText="1"/>
    </xf>
    <xf numFmtId="164" fontId="3" fillId="0" borderId="1" xfId="0" applyNumberFormat="1" applyFont="1" applyBorder="1" applyAlignment="1">
      <alignment horizontal="center" vertical="center" wrapText="1"/>
    </xf>
    <xf numFmtId="164" fontId="0" fillId="0" borderId="26" xfId="0" applyNumberFormat="1" applyBorder="1" applyAlignment="1">
      <alignment horizontal="center" vertical="center" wrapText="1"/>
    </xf>
    <xf numFmtId="3" fontId="1" fillId="0" borderId="26" xfId="0" applyNumberFormat="1" applyFont="1" applyBorder="1" applyAlignment="1">
      <alignment horizontal="center" vertical="center" wrapText="1"/>
    </xf>
    <xf numFmtId="164" fontId="1" fillId="0" borderId="26" xfId="0" applyNumberFormat="1" applyFont="1" applyBorder="1" applyAlignment="1">
      <alignment horizontal="center" vertical="center" wrapText="1"/>
    </xf>
    <xf numFmtId="165" fontId="1" fillId="0" borderId="26" xfId="0" applyNumberFormat="1" applyFont="1" applyBorder="1" applyAlignment="1">
      <alignment horizontal="center" vertical="center" wrapText="1"/>
    </xf>
    <xf numFmtId="0" fontId="1" fillId="0" borderId="26" xfId="0" applyFont="1" applyBorder="1" applyAlignment="1">
      <alignment horizontal="center" vertical="center" wrapText="1"/>
    </xf>
    <xf numFmtId="0" fontId="1" fillId="0" borderId="8" xfId="0" applyFont="1" applyBorder="1" applyAlignment="1">
      <alignment horizontal="center" vertical="center" wrapText="1"/>
    </xf>
    <xf numFmtId="0" fontId="1" fillId="0" borderId="4" xfId="0" applyFont="1" applyBorder="1" applyAlignment="1">
      <alignment horizontal="center" vertical="top" wrapText="1"/>
    </xf>
    <xf numFmtId="0" fontId="0" fillId="4" borderId="9" xfId="0" applyFill="1" applyBorder="1"/>
    <xf numFmtId="3" fontId="0" fillId="4" borderId="10" xfId="0" applyNumberFormat="1" applyFill="1" applyBorder="1" applyAlignment="1">
      <alignment horizontal="center"/>
    </xf>
    <xf numFmtId="164" fontId="0" fillId="4" borderId="10" xfId="0" applyNumberFormat="1" applyFill="1" applyBorder="1" applyAlignment="1">
      <alignment horizontal="center"/>
    </xf>
    <xf numFmtId="164" fontId="1" fillId="2" borderId="12" xfId="0" applyNumberFormat="1" applyFont="1" applyFill="1" applyBorder="1" applyAlignment="1">
      <alignment horizontal="center"/>
    </xf>
    <xf numFmtId="164" fontId="1" fillId="2" borderId="36" xfId="0" applyNumberFormat="1" applyFont="1" applyFill="1" applyBorder="1"/>
    <xf numFmtId="164" fontId="14" fillId="2" borderId="36" xfId="0" applyNumberFormat="1" applyFont="1" applyFill="1" applyBorder="1"/>
    <xf numFmtId="3" fontId="14" fillId="2" borderId="12" xfId="0" applyNumberFormat="1" applyFont="1" applyFill="1" applyBorder="1" applyAlignment="1">
      <alignment horizontal="center"/>
    </xf>
    <xf numFmtId="0" fontId="1" fillId="2" borderId="12" xfId="0" applyFont="1" applyFill="1" applyBorder="1"/>
    <xf numFmtId="164" fontId="1" fillId="2" borderId="10" xfId="0" applyNumberFormat="1" applyFont="1" applyFill="1" applyBorder="1"/>
    <xf numFmtId="3" fontId="1" fillId="0" borderId="10" xfId="0" applyNumberFormat="1" applyFont="1" applyBorder="1" applyAlignment="1">
      <alignment horizontal="center" vertical="top" wrapText="1"/>
    </xf>
    <xf numFmtId="165" fontId="1" fillId="0" borderId="10" xfId="0" applyNumberFormat="1" applyFont="1" applyBorder="1" applyAlignment="1">
      <alignment horizontal="center" vertical="top" wrapText="1"/>
    </xf>
    <xf numFmtId="0" fontId="1" fillId="0" borderId="10" xfId="0" applyFont="1" applyBorder="1" applyAlignment="1">
      <alignment horizontal="center" vertical="top" wrapText="1"/>
    </xf>
    <xf numFmtId="0" fontId="16" fillId="0" borderId="0" xfId="0" applyFont="1"/>
    <xf numFmtId="0" fontId="6" fillId="0" borderId="1" xfId="0" applyFont="1" applyBorder="1"/>
    <xf numFmtId="0" fontId="9" fillId="0" borderId="0" xfId="0" applyFont="1" applyFill="1" applyBorder="1" applyAlignment="1">
      <alignment horizontal="left" vertical="top"/>
    </xf>
    <xf numFmtId="0" fontId="6" fillId="0" borderId="0" xfId="0" applyFont="1" applyBorder="1"/>
    <xf numFmtId="164" fontId="6" fillId="5" borderId="0" xfId="0" applyNumberFormat="1" applyFont="1" applyFill="1" applyBorder="1"/>
    <xf numFmtId="168" fontId="6" fillId="2" borderId="24" xfId="1" applyNumberFormat="1" applyFont="1" applyFill="1" applyBorder="1" applyAlignment="1">
      <alignment horizontal="center"/>
    </xf>
    <xf numFmtId="0" fontId="18" fillId="0" borderId="0" xfId="0" applyFont="1" applyAlignment="1">
      <alignment wrapText="1"/>
    </xf>
    <xf numFmtId="0" fontId="18" fillId="2" borderId="0" xfId="0" applyFont="1" applyFill="1" applyAlignment="1">
      <alignment wrapText="1"/>
    </xf>
    <xf numFmtId="0" fontId="0" fillId="2" borderId="0" xfId="0" applyFill="1"/>
    <xf numFmtId="0" fontId="18" fillId="4" borderId="0" xfId="0" applyFont="1" applyFill="1" applyAlignment="1">
      <alignment wrapText="1"/>
    </xf>
    <xf numFmtId="0" fontId="0" fillId="0" borderId="40" xfId="0" applyFont="1" applyFill="1" applyBorder="1" applyAlignment="1">
      <alignment horizontal="left" vertical="top" wrapText="1"/>
    </xf>
    <xf numFmtId="0" fontId="0" fillId="0" borderId="41" xfId="0" applyFont="1" applyFill="1" applyBorder="1" applyAlignment="1">
      <alignment horizontal="left" vertical="top" wrapText="1"/>
    </xf>
    <xf numFmtId="0" fontId="0" fillId="0" borderId="42" xfId="0" applyFont="1" applyFill="1" applyBorder="1" applyAlignment="1">
      <alignment horizontal="left" vertical="top" wrapText="1"/>
    </xf>
    <xf numFmtId="0" fontId="19" fillId="3" borderId="44" xfId="0" applyFont="1" applyFill="1" applyBorder="1" applyAlignment="1">
      <alignment horizontal="center" vertical="center" wrapText="1"/>
    </xf>
    <xf numFmtId="0" fontId="15" fillId="3" borderId="44" xfId="0" applyFont="1" applyFill="1" applyBorder="1" applyAlignment="1">
      <alignment horizontal="center" vertical="center" wrapText="1"/>
    </xf>
    <xf numFmtId="0" fontId="1" fillId="3" borderId="44" xfId="0" applyFont="1" applyFill="1" applyBorder="1" applyAlignment="1">
      <alignment horizontal="center" vertical="center" wrapText="1"/>
    </xf>
    <xf numFmtId="0" fontId="19" fillId="3" borderId="45" xfId="0" applyFont="1" applyFill="1" applyBorder="1" applyAlignment="1">
      <alignment horizontal="center" vertical="center" wrapText="1"/>
    </xf>
    <xf numFmtId="0" fontId="0" fillId="0" borderId="0" xfId="0" applyFont="1" applyFill="1" applyBorder="1" applyAlignment="1">
      <alignment horizontal="center" vertical="top" wrapText="1"/>
    </xf>
    <xf numFmtId="169" fontId="0" fillId="4" borderId="10" xfId="0" applyNumberFormat="1" applyFill="1" applyBorder="1" applyAlignment="1">
      <alignment horizontal="center"/>
    </xf>
    <xf numFmtId="0" fontId="0" fillId="0" borderId="0" xfId="0" applyAlignment="1">
      <alignment wrapText="1"/>
    </xf>
    <xf numFmtId="0" fontId="0" fillId="0" borderId="0" xfId="0" applyFont="1" applyAlignment="1">
      <alignment horizontal="center" wrapText="1"/>
    </xf>
    <xf numFmtId="0" fontId="0" fillId="0" borderId="24" xfId="0" applyFont="1" applyFill="1" applyBorder="1" applyAlignment="1">
      <alignment horizontal="center" vertical="top" wrapText="1"/>
    </xf>
    <xf numFmtId="0" fontId="0" fillId="0" borderId="1" xfId="0" applyFont="1" applyFill="1" applyBorder="1" applyAlignment="1">
      <alignment horizontal="center" vertical="top" wrapText="1"/>
    </xf>
    <xf numFmtId="166" fontId="11" fillId="0" borderId="1" xfId="0" applyNumberFormat="1" applyFont="1" applyFill="1" applyBorder="1" applyAlignment="1">
      <alignment horizontal="center" vertical="top" wrapText="1"/>
    </xf>
    <xf numFmtId="0" fontId="10" fillId="0" borderId="48" xfId="0" applyFont="1" applyFill="1" applyBorder="1" applyAlignment="1">
      <alignment horizontal="left" vertical="top" wrapText="1"/>
    </xf>
    <xf numFmtId="167" fontId="11" fillId="0" borderId="49" xfId="0" applyNumberFormat="1" applyFont="1" applyFill="1" applyBorder="1" applyAlignment="1">
      <alignment horizontal="left" vertical="top" wrapText="1"/>
    </xf>
    <xf numFmtId="9" fontId="10" fillId="0" borderId="49" xfId="0" applyNumberFormat="1" applyFont="1" applyFill="1" applyBorder="1" applyAlignment="1">
      <alignment horizontal="left" vertical="top" wrapText="1"/>
    </xf>
    <xf numFmtId="167" fontId="11" fillId="0" borderId="50" xfId="0" applyNumberFormat="1" applyFont="1" applyFill="1" applyBorder="1" applyAlignment="1">
      <alignment horizontal="left" vertical="top" wrapText="1"/>
    </xf>
    <xf numFmtId="166" fontId="11" fillId="0" borderId="25" xfId="0" applyNumberFormat="1" applyFont="1" applyFill="1" applyBorder="1" applyAlignment="1">
      <alignment horizontal="center" vertical="top" wrapText="1"/>
    </xf>
    <xf numFmtId="0" fontId="10" fillId="0" borderId="51" xfId="0" applyFont="1" applyFill="1" applyBorder="1" applyAlignment="1">
      <alignment horizontal="left" vertical="top" wrapText="1"/>
    </xf>
    <xf numFmtId="167" fontId="11" fillId="0" borderId="41" xfId="0" applyNumberFormat="1" applyFont="1" applyFill="1" applyBorder="1" applyAlignment="1">
      <alignment horizontal="left" vertical="top" wrapText="1"/>
    </xf>
    <xf numFmtId="9" fontId="10" fillId="0" borderId="41" xfId="0" applyNumberFormat="1" applyFont="1" applyFill="1" applyBorder="1" applyAlignment="1">
      <alignment horizontal="left" vertical="top" wrapText="1"/>
    </xf>
    <xf numFmtId="167" fontId="11" fillId="0" borderId="42" xfId="0" applyNumberFormat="1" applyFont="1" applyFill="1" applyBorder="1" applyAlignment="1">
      <alignment horizontal="left" vertical="top" wrapText="1"/>
    </xf>
    <xf numFmtId="164" fontId="12" fillId="0" borderId="25" xfId="0" applyNumberFormat="1" applyFont="1" applyFill="1" applyBorder="1" applyAlignment="1">
      <alignment horizontal="center" vertical="top" wrapText="1"/>
    </xf>
    <xf numFmtId="0" fontId="10" fillId="0" borderId="52" xfId="0" applyFont="1" applyFill="1" applyBorder="1" applyAlignment="1">
      <alignment horizontal="left" vertical="top" wrapText="1"/>
    </xf>
    <xf numFmtId="167" fontId="11" fillId="0" borderId="53" xfId="0" applyNumberFormat="1" applyFont="1" applyFill="1" applyBorder="1" applyAlignment="1">
      <alignment horizontal="left" vertical="top" wrapText="1"/>
    </xf>
    <xf numFmtId="9" fontId="10" fillId="0" borderId="53" xfId="0" applyNumberFormat="1" applyFont="1" applyFill="1" applyBorder="1" applyAlignment="1">
      <alignment horizontal="left" vertical="top" wrapText="1"/>
    </xf>
    <xf numFmtId="167" fontId="11" fillId="0" borderId="54" xfId="0" applyNumberFormat="1" applyFont="1" applyFill="1" applyBorder="1" applyAlignment="1">
      <alignment horizontal="left" vertical="top" wrapText="1"/>
    </xf>
    <xf numFmtId="0" fontId="10" fillId="0" borderId="55" xfId="0" applyFont="1" applyFill="1" applyBorder="1" applyAlignment="1">
      <alignment horizontal="left" vertical="top" wrapText="1"/>
    </xf>
    <xf numFmtId="167" fontId="11" fillId="0" borderId="56" xfId="0" applyNumberFormat="1" applyFont="1" applyFill="1" applyBorder="1" applyAlignment="1">
      <alignment horizontal="left" vertical="top" wrapText="1"/>
    </xf>
    <xf numFmtId="9" fontId="10" fillId="0" borderId="56" xfId="0" applyNumberFormat="1" applyFont="1" applyFill="1" applyBorder="1" applyAlignment="1">
      <alignment horizontal="left" vertical="top" wrapText="1"/>
    </xf>
    <xf numFmtId="167" fontId="11" fillId="0" borderId="57" xfId="0" applyNumberFormat="1" applyFont="1" applyFill="1" applyBorder="1" applyAlignment="1">
      <alignment horizontal="left" vertical="top" wrapText="1"/>
    </xf>
    <xf numFmtId="0" fontId="11" fillId="0" borderId="23" xfId="0" applyFont="1" applyFill="1" applyBorder="1" applyAlignment="1">
      <alignment horizontal="center" vertical="top" wrapText="1"/>
    </xf>
    <xf numFmtId="0" fontId="1" fillId="0" borderId="0" xfId="0" applyFont="1" applyAlignment="1">
      <alignment wrapText="1"/>
    </xf>
    <xf numFmtId="49" fontId="0" fillId="4" borderId="10" xfId="0" applyNumberFormat="1" applyFont="1" applyFill="1" applyBorder="1" applyAlignment="1">
      <alignment horizontal="center" wrapText="1"/>
    </xf>
    <xf numFmtId="3" fontId="0" fillId="4" borderId="10" xfId="0" applyNumberFormat="1" applyFont="1" applyFill="1" applyBorder="1" applyAlignment="1">
      <alignment horizontal="center" wrapText="1"/>
    </xf>
    <xf numFmtId="3" fontId="0" fillId="2" borderId="10" xfId="0" applyNumberFormat="1" applyFont="1" applyFill="1" applyBorder="1" applyAlignment="1">
      <alignment horizontal="center" wrapText="1"/>
    </xf>
    <xf numFmtId="4" fontId="0" fillId="2" borderId="10" xfId="0" applyNumberFormat="1" applyFont="1" applyFill="1" applyBorder="1" applyAlignment="1">
      <alignment horizontal="center" wrapText="1"/>
    </xf>
    <xf numFmtId="2" fontId="0" fillId="4" borderId="10" xfId="0" applyNumberFormat="1" applyFont="1" applyFill="1" applyBorder="1" applyAlignment="1">
      <alignment horizontal="center" wrapText="1"/>
    </xf>
    <xf numFmtId="164" fontId="0" fillId="4" borderId="10" xfId="0" applyNumberFormat="1" applyFont="1" applyFill="1" applyBorder="1" applyAlignment="1">
      <alignment horizontal="center" wrapText="1"/>
    </xf>
    <xf numFmtId="164" fontId="0" fillId="2" borderId="10" xfId="0" applyNumberFormat="1" applyFont="1" applyFill="1" applyBorder="1" applyAlignment="1">
      <alignment horizontal="center" wrapText="1"/>
    </xf>
    <xf numFmtId="164" fontId="0" fillId="0" borderId="0" xfId="0" applyNumberFormat="1" applyFont="1" applyAlignment="1">
      <alignment horizontal="center" wrapText="1"/>
    </xf>
    <xf numFmtId="49" fontId="0" fillId="0" borderId="0" xfId="0" applyNumberFormat="1" applyFont="1" applyFill="1" applyBorder="1" applyAlignment="1">
      <alignment horizontal="center" wrapText="1"/>
    </xf>
    <xf numFmtId="3" fontId="0" fillId="0" borderId="0" xfId="0" applyNumberFormat="1" applyFont="1" applyFill="1" applyBorder="1" applyAlignment="1">
      <alignment horizontal="center" wrapText="1"/>
    </xf>
    <xf numFmtId="4" fontId="0" fillId="0" borderId="0" xfId="0" applyNumberFormat="1" applyFont="1" applyFill="1" applyBorder="1" applyAlignment="1">
      <alignment horizontal="center" wrapText="1"/>
    </xf>
    <xf numFmtId="2" fontId="0" fillId="0" borderId="0" xfId="0" applyNumberFormat="1" applyFont="1" applyFill="1" applyBorder="1" applyAlignment="1">
      <alignment horizontal="center" wrapText="1"/>
    </xf>
    <xf numFmtId="164" fontId="0" fillId="0" borderId="0" xfId="0" applyNumberFormat="1" applyFont="1" applyFill="1" applyBorder="1" applyAlignment="1">
      <alignment horizontal="center" wrapText="1"/>
    </xf>
    <xf numFmtId="3" fontId="0" fillId="6" borderId="10" xfId="0" applyNumberFormat="1" applyFont="1" applyFill="1" applyBorder="1" applyAlignment="1">
      <alignment horizontal="center" wrapText="1"/>
    </xf>
    <xf numFmtId="4" fontId="0" fillId="6" borderId="10" xfId="0" applyNumberFormat="1" applyFont="1" applyFill="1" applyBorder="1" applyAlignment="1">
      <alignment horizontal="center" wrapText="1"/>
    </xf>
    <xf numFmtId="0" fontId="0" fillId="6" borderId="10" xfId="0" applyFont="1" applyFill="1" applyBorder="1" applyAlignment="1">
      <alignment horizontal="center" wrapText="1"/>
    </xf>
    <xf numFmtId="0" fontId="1" fillId="2" borderId="46" xfId="0" applyFont="1" applyFill="1" applyBorder="1" applyAlignment="1">
      <alignment horizontal="center" wrapText="1"/>
    </xf>
    <xf numFmtId="164" fontId="1" fillId="2" borderId="47" xfId="0" applyNumberFormat="1" applyFont="1" applyFill="1" applyBorder="1" applyAlignment="1">
      <alignment horizontal="center" wrapText="1"/>
    </xf>
    <xf numFmtId="164" fontId="1" fillId="3" borderId="3" xfId="0" applyNumberFormat="1" applyFont="1" applyFill="1" applyBorder="1" applyAlignment="1">
      <alignment horizontal="center" vertical="center" wrapText="1"/>
    </xf>
    <xf numFmtId="164" fontId="0" fillId="0" borderId="25" xfId="0" applyNumberFormat="1" applyFont="1" applyFill="1" applyBorder="1" applyAlignment="1">
      <alignment horizontal="center" vertical="top" wrapText="1"/>
    </xf>
    <xf numFmtId="0" fontId="11" fillId="0" borderId="22" xfId="0" applyFont="1" applyFill="1" applyBorder="1" applyAlignment="1">
      <alignment horizontal="center" vertical="top" wrapText="1"/>
    </xf>
    <xf numFmtId="0" fontId="0" fillId="0" borderId="0" xfId="0" applyAlignment="1">
      <alignment horizontal="center"/>
    </xf>
    <xf numFmtId="164" fontId="1" fillId="0" borderId="10" xfId="0" applyNumberFormat="1" applyFont="1" applyBorder="1" applyAlignment="1">
      <alignment horizontal="center" vertical="top" wrapText="1"/>
    </xf>
    <xf numFmtId="0" fontId="1" fillId="0" borderId="0" xfId="0" applyFont="1" applyAlignment="1"/>
    <xf numFmtId="0" fontId="6" fillId="0" borderId="0" xfId="0" applyFont="1" applyFill="1" applyBorder="1" applyAlignment="1" applyProtection="1">
      <alignment horizontal="left" vertical="top" wrapText="1"/>
      <protection locked="0"/>
    </xf>
    <xf numFmtId="0" fontId="6" fillId="0" borderId="0" xfId="0" applyFont="1" applyFill="1" applyBorder="1" applyAlignment="1" applyProtection="1">
      <alignment horizontal="center" vertical="top" wrapText="1"/>
      <protection locked="0"/>
    </xf>
    <xf numFmtId="164" fontId="6" fillId="0" borderId="0" xfId="0" applyNumberFormat="1" applyFont="1" applyFill="1" applyBorder="1" applyAlignment="1" applyProtection="1">
      <alignment horizontal="center" vertical="top" wrapText="1"/>
      <protection locked="0"/>
    </xf>
    <xf numFmtId="0" fontId="6" fillId="0" borderId="0" xfId="0" applyFont="1" applyAlignment="1" applyProtection="1">
      <alignment vertical="top" wrapText="1"/>
      <protection locked="0"/>
    </xf>
    <xf numFmtId="0" fontId="6" fillId="0" borderId="0" xfId="0" applyFont="1" applyAlignment="1" applyProtection="1">
      <alignment horizontal="center" vertical="top" wrapText="1"/>
      <protection locked="0"/>
    </xf>
    <xf numFmtId="164" fontId="6" fillId="0" borderId="0" xfId="0" applyNumberFormat="1" applyFont="1" applyAlignment="1" applyProtection="1">
      <alignment horizontal="center" vertical="top" wrapText="1"/>
      <protection locked="0"/>
    </xf>
    <xf numFmtId="0" fontId="6" fillId="0" borderId="0" xfId="0" applyFont="1" applyFill="1" applyBorder="1" applyAlignment="1" applyProtection="1">
      <alignment horizontal="left" vertical="top" wrapText="1"/>
    </xf>
    <xf numFmtId="0" fontId="6" fillId="0" borderId="0" xfId="0" applyFont="1" applyFill="1" applyBorder="1" applyAlignment="1" applyProtection="1">
      <alignment horizontal="center" vertical="top" wrapText="1"/>
    </xf>
    <xf numFmtId="164" fontId="5" fillId="0" borderId="0" xfId="0" applyNumberFormat="1" applyFont="1" applyFill="1" applyBorder="1" applyAlignment="1" applyProtection="1">
      <alignment horizontal="center" vertical="top" wrapText="1"/>
    </xf>
    <xf numFmtId="0" fontId="7" fillId="0" borderId="10" xfId="0" applyFont="1" applyFill="1" applyBorder="1" applyAlignment="1" applyProtection="1">
      <alignment horizontal="left" vertical="top" wrapText="1"/>
    </xf>
    <xf numFmtId="0" fontId="7" fillId="0" borderId="10" xfId="0" applyFont="1" applyFill="1" applyBorder="1" applyAlignment="1" applyProtection="1">
      <alignment horizontal="center" vertical="top" wrapText="1"/>
    </xf>
    <xf numFmtId="0" fontId="6" fillId="0" borderId="10" xfId="0" applyFont="1" applyFill="1" applyBorder="1" applyAlignment="1" applyProtection="1">
      <alignment horizontal="center" vertical="top" wrapText="1"/>
    </xf>
    <xf numFmtId="0" fontId="7" fillId="0" borderId="0" xfId="0" applyFont="1" applyFill="1" applyBorder="1" applyAlignment="1" applyProtection="1">
      <alignment horizontal="left" vertical="top" wrapText="1"/>
    </xf>
    <xf numFmtId="164" fontId="6" fillId="0" borderId="0" xfId="0" applyNumberFormat="1" applyFont="1" applyFill="1" applyBorder="1" applyAlignment="1" applyProtection="1">
      <alignment horizontal="center" vertical="top" wrapText="1"/>
    </xf>
    <xf numFmtId="0" fontId="6" fillId="0" borderId="10" xfId="0" applyFont="1" applyFill="1" applyBorder="1" applyAlignment="1" applyProtection="1">
      <alignment horizontal="left" vertical="top" wrapText="1"/>
    </xf>
    <xf numFmtId="8" fontId="6" fillId="0" borderId="10" xfId="0" applyNumberFormat="1" applyFont="1" applyFill="1" applyBorder="1" applyAlignment="1" applyProtection="1">
      <alignment horizontal="center" vertical="top" wrapText="1"/>
    </xf>
    <xf numFmtId="44" fontId="6" fillId="2" borderId="10" xfId="1" applyFont="1" applyFill="1" applyBorder="1" applyAlignment="1" applyProtection="1">
      <alignment horizontal="center" vertical="top" wrapText="1"/>
    </xf>
    <xf numFmtId="164" fontId="5" fillId="2" borderId="36" xfId="0" applyNumberFormat="1" applyFont="1" applyFill="1" applyBorder="1" applyAlignment="1" applyProtection="1">
      <alignment horizontal="center" vertical="top" wrapText="1"/>
    </xf>
    <xf numFmtId="8" fontId="6" fillId="0" borderId="0" xfId="0" applyNumberFormat="1" applyFont="1" applyFill="1" applyBorder="1" applyAlignment="1" applyProtection="1">
      <alignment horizontal="center" vertical="top" wrapText="1"/>
    </xf>
    <xf numFmtId="168" fontId="6" fillId="4" borderId="10" xfId="1" applyNumberFormat="1" applyFont="1" applyFill="1" applyBorder="1" applyAlignment="1" applyProtection="1">
      <alignment horizontal="center"/>
      <protection locked="0"/>
    </xf>
    <xf numFmtId="3" fontId="6" fillId="4" borderId="10" xfId="0" applyNumberFormat="1" applyFont="1" applyFill="1" applyBorder="1" applyAlignment="1" applyProtection="1">
      <alignment horizontal="center"/>
      <protection locked="0"/>
    </xf>
    <xf numFmtId="0" fontId="0" fillId="4" borderId="9" xfId="0" applyFill="1" applyBorder="1" applyProtection="1">
      <protection locked="0"/>
    </xf>
    <xf numFmtId="3" fontId="0" fillId="4" borderId="10" xfId="0" applyNumberFormat="1" applyFill="1" applyBorder="1" applyAlignment="1" applyProtection="1">
      <alignment horizontal="center"/>
      <protection locked="0"/>
    </xf>
    <xf numFmtId="164" fontId="0" fillId="4" borderId="10" xfId="0" applyNumberFormat="1" applyFill="1" applyBorder="1" applyAlignment="1" applyProtection="1">
      <alignment horizontal="center"/>
      <protection locked="0"/>
    </xf>
    <xf numFmtId="0" fontId="0" fillId="4" borderId="5" xfId="0" applyFill="1" applyBorder="1" applyProtection="1">
      <protection locked="0"/>
    </xf>
    <xf numFmtId="3" fontId="0" fillId="4" borderId="6" xfId="0" applyNumberFormat="1" applyFill="1" applyBorder="1" applyAlignment="1" applyProtection="1">
      <alignment horizontal="center"/>
      <protection locked="0"/>
    </xf>
    <xf numFmtId="164" fontId="0" fillId="4" borderId="6" xfId="0" applyNumberFormat="1" applyFill="1" applyBorder="1" applyAlignment="1" applyProtection="1">
      <alignment horizontal="center"/>
      <protection locked="0"/>
    </xf>
    <xf numFmtId="169" fontId="0" fillId="4" borderId="10" xfId="0" applyNumberFormat="1" applyFill="1" applyBorder="1" applyAlignment="1" applyProtection="1">
      <alignment horizontal="center"/>
      <protection locked="0"/>
    </xf>
    <xf numFmtId="169" fontId="0" fillId="4" borderId="6" xfId="0" applyNumberFormat="1" applyFill="1" applyBorder="1" applyAlignment="1" applyProtection="1">
      <alignment horizontal="center"/>
      <protection locked="0"/>
    </xf>
    <xf numFmtId="49" fontId="0" fillId="4" borderId="10" xfId="0" applyNumberFormat="1" applyFont="1" applyFill="1" applyBorder="1" applyAlignment="1" applyProtection="1">
      <alignment horizontal="center" wrapText="1"/>
      <protection locked="0"/>
    </xf>
    <xf numFmtId="3" fontId="0" fillId="4" borderId="10" xfId="0" applyNumberFormat="1" applyFont="1" applyFill="1" applyBorder="1" applyAlignment="1" applyProtection="1">
      <alignment horizontal="center" wrapText="1"/>
      <protection locked="0"/>
    </xf>
    <xf numFmtId="0" fontId="0" fillId="4" borderId="10" xfId="0" applyFont="1" applyFill="1" applyBorder="1" applyAlignment="1" applyProtection="1">
      <alignment horizontal="center" wrapText="1"/>
      <protection locked="0"/>
    </xf>
    <xf numFmtId="2" fontId="0" fillId="4" borderId="10" xfId="0" applyNumberFormat="1" applyFont="1" applyFill="1" applyBorder="1" applyAlignment="1" applyProtection="1">
      <alignment horizontal="center" wrapText="1"/>
      <protection locked="0"/>
    </xf>
    <xf numFmtId="164" fontId="0" fillId="4" borderId="10" xfId="0" applyNumberFormat="1" applyFont="1" applyFill="1" applyBorder="1" applyAlignment="1" applyProtection="1">
      <alignment horizontal="center" wrapText="1"/>
      <protection locked="0"/>
    </xf>
    <xf numFmtId="170" fontId="0" fillId="2" borderId="10" xfId="0" applyNumberFormat="1" applyFont="1" applyFill="1" applyBorder="1" applyAlignment="1">
      <alignment horizontal="center" wrapText="1"/>
    </xf>
    <xf numFmtId="0" fontId="6" fillId="4" borderId="10" xfId="0" applyFont="1" applyFill="1" applyBorder="1" applyAlignment="1" applyProtection="1">
      <alignment horizontal="center" vertical="top" wrapText="1"/>
      <protection locked="0"/>
    </xf>
    <xf numFmtId="0" fontId="5" fillId="0" borderId="0" xfId="0" applyFont="1" applyFill="1" applyBorder="1" applyAlignment="1" applyProtection="1">
      <alignment horizontal="left" vertical="top" wrapText="1"/>
    </xf>
    <xf numFmtId="164" fontId="5" fillId="0" borderId="0" xfId="0" applyNumberFormat="1" applyFont="1" applyFill="1" applyBorder="1" applyAlignment="1" applyProtection="1">
      <alignment horizontal="center" vertical="top" wrapText="1"/>
    </xf>
    <xf numFmtId="164" fontId="6" fillId="2" borderId="10" xfId="0" applyNumberFormat="1" applyFont="1" applyFill="1" applyBorder="1" applyAlignment="1" applyProtection="1">
      <alignment horizontal="center" vertical="top" wrapText="1"/>
    </xf>
    <xf numFmtId="0" fontId="9" fillId="0" borderId="10" xfId="0" applyFont="1" applyFill="1" applyBorder="1" applyAlignment="1">
      <alignment horizontal="left" vertical="top"/>
    </xf>
    <xf numFmtId="0" fontId="0" fillId="0" borderId="0" xfId="0" applyAlignment="1">
      <alignment horizontal="center"/>
    </xf>
    <xf numFmtId="0" fontId="0" fillId="0" borderId="0" xfId="0" applyAlignment="1">
      <alignment horizontal="left"/>
    </xf>
    <xf numFmtId="164" fontId="1" fillId="0" borderId="10" xfId="0" applyNumberFormat="1" applyFont="1" applyBorder="1" applyAlignment="1">
      <alignment horizontal="center" vertical="top" wrapText="1"/>
    </xf>
    <xf numFmtId="0" fontId="11" fillId="0" borderId="0" xfId="0" applyFont="1" applyFill="1" applyBorder="1" applyAlignment="1">
      <alignment horizontal="center" vertical="top" wrapText="1"/>
    </xf>
    <xf numFmtId="0" fontId="0" fillId="0" borderId="0" xfId="0" applyAlignment="1">
      <alignment horizontal="left" wrapText="1"/>
    </xf>
    <xf numFmtId="0" fontId="0" fillId="0" borderId="0" xfId="0" applyAlignment="1">
      <alignment horizontal="center"/>
    </xf>
    <xf numFmtId="0" fontId="5" fillId="0" borderId="0" xfId="0" applyFont="1" applyFill="1" applyBorder="1" applyAlignment="1" applyProtection="1">
      <alignment vertical="top" wrapText="1"/>
    </xf>
    <xf numFmtId="1" fontId="6" fillId="0" borderId="0" xfId="0" applyNumberFormat="1" applyFont="1" applyFill="1" applyBorder="1" applyAlignment="1" applyProtection="1">
      <alignment horizontal="center" vertical="top" wrapText="1"/>
      <protection locked="0"/>
    </xf>
    <xf numFmtId="164" fontId="1" fillId="0" borderId="60" xfId="0" applyNumberFormat="1" applyFont="1" applyBorder="1" applyAlignment="1">
      <alignment horizontal="center" vertical="center" wrapText="1"/>
    </xf>
    <xf numFmtId="164" fontId="0" fillId="4" borderId="28" xfId="0" applyNumberFormat="1" applyFill="1" applyBorder="1" applyAlignment="1">
      <alignment horizontal="center"/>
    </xf>
    <xf numFmtId="164" fontId="0" fillId="4" borderId="28" xfId="0" applyNumberFormat="1" applyFill="1" applyBorder="1" applyAlignment="1" applyProtection="1">
      <alignment horizontal="center"/>
      <protection locked="0"/>
    </xf>
    <xf numFmtId="164" fontId="0" fillId="4" borderId="30" xfId="0" applyNumberFormat="1" applyFill="1" applyBorder="1" applyAlignment="1" applyProtection="1">
      <alignment horizontal="center"/>
      <protection locked="0"/>
    </xf>
    <xf numFmtId="164" fontId="1" fillId="2" borderId="38" xfId="0" applyNumberFormat="1" applyFont="1" applyFill="1" applyBorder="1" applyAlignment="1">
      <alignment horizontal="center"/>
    </xf>
    <xf numFmtId="0" fontId="23" fillId="0" borderId="0" xfId="0" applyFont="1" applyAlignment="1">
      <alignment horizontal="center"/>
    </xf>
    <xf numFmtId="0" fontId="0" fillId="0" borderId="0" xfId="0" applyBorder="1" applyAlignment="1">
      <alignment horizontal="left"/>
    </xf>
    <xf numFmtId="0" fontId="10" fillId="0" borderId="10" xfId="0" applyFont="1" applyFill="1" applyBorder="1" applyAlignment="1">
      <alignment horizontal="left" vertical="top" wrapText="1"/>
    </xf>
    <xf numFmtId="0" fontId="9" fillId="0" borderId="10" xfId="0" applyFont="1" applyFill="1" applyBorder="1" applyAlignment="1">
      <alignment horizontal="left" vertical="top"/>
    </xf>
    <xf numFmtId="0" fontId="17" fillId="0" borderId="0" xfId="0" applyFont="1" applyAlignment="1">
      <alignment wrapText="1"/>
    </xf>
    <xf numFmtId="0" fontId="0" fillId="0" borderId="0" xfId="0" applyAlignment="1">
      <alignment horizontal="left" indent="5"/>
    </xf>
    <xf numFmtId="0" fontId="0" fillId="0" borderId="0" xfId="0" applyFont="1" applyAlignment="1">
      <alignment vertical="top" wrapText="1"/>
    </xf>
    <xf numFmtId="167" fontId="11" fillId="0" borderId="10" xfId="0" applyNumberFormat="1" applyFont="1" applyFill="1" applyBorder="1" applyAlignment="1">
      <alignment horizontal="left" vertical="top" wrapText="1"/>
    </xf>
    <xf numFmtId="9" fontId="10" fillId="0" borderId="10" xfId="0" applyNumberFormat="1" applyFont="1" applyFill="1" applyBorder="1" applyAlignment="1">
      <alignment horizontal="left" vertical="top" wrapText="1"/>
    </xf>
    <xf numFmtId="0" fontId="3" fillId="0" borderId="12" xfId="0" applyFont="1" applyBorder="1" applyAlignment="1">
      <alignment horizontal="center"/>
    </xf>
    <xf numFmtId="0" fontId="3" fillId="0" borderId="14" xfId="0" applyFont="1" applyBorder="1" applyAlignment="1">
      <alignment horizontal="center"/>
    </xf>
    <xf numFmtId="0" fontId="3" fillId="0" borderId="13" xfId="0" applyFont="1" applyBorder="1" applyAlignment="1">
      <alignment horizontal="center"/>
    </xf>
    <xf numFmtId="0" fontId="3" fillId="0" borderId="16" xfId="0" applyFont="1" applyBorder="1" applyAlignment="1">
      <alignment horizontal="center"/>
    </xf>
    <xf numFmtId="164" fontId="3" fillId="0" borderId="7" xfId="0" applyNumberFormat="1" applyFont="1" applyBorder="1" applyAlignment="1">
      <alignment horizontal="center"/>
    </xf>
    <xf numFmtId="0" fontId="18" fillId="0" borderId="0" xfId="0" applyFont="1" applyAlignment="1">
      <alignment horizontal="left" vertical="top" wrapText="1"/>
    </xf>
    <xf numFmtId="164" fontId="6" fillId="2" borderId="28" xfId="0" applyNumberFormat="1" applyFont="1" applyFill="1" applyBorder="1" applyAlignment="1" applyProtection="1">
      <alignment horizontal="center" vertical="top" wrapText="1"/>
    </xf>
    <xf numFmtId="164" fontId="6" fillId="2" borderId="17" xfId="0" applyNumberFormat="1" applyFont="1" applyFill="1" applyBorder="1" applyAlignment="1" applyProtection="1">
      <alignment horizontal="center" vertical="top" wrapText="1"/>
    </xf>
    <xf numFmtId="1" fontId="6" fillId="4" borderId="28" xfId="0" applyNumberFormat="1" applyFont="1" applyFill="1" applyBorder="1" applyAlignment="1" applyProtection="1">
      <alignment horizontal="center" vertical="top" wrapText="1"/>
      <protection locked="0"/>
    </xf>
    <xf numFmtId="1" fontId="6" fillId="4" borderId="17" xfId="0" applyNumberFormat="1" applyFont="1" applyFill="1" applyBorder="1" applyAlignment="1" applyProtection="1">
      <alignment horizontal="center" vertical="top" wrapText="1"/>
      <protection locked="0"/>
    </xf>
    <xf numFmtId="8" fontId="6" fillId="2" borderId="28" xfId="0" applyNumberFormat="1" applyFont="1" applyFill="1" applyBorder="1" applyAlignment="1" applyProtection="1">
      <alignment horizontal="center" vertical="top" wrapText="1"/>
    </xf>
    <xf numFmtId="8" fontId="6" fillId="2" borderId="17" xfId="0" applyNumberFormat="1" applyFont="1" applyFill="1" applyBorder="1" applyAlignment="1" applyProtection="1">
      <alignment horizontal="center" vertical="top" wrapText="1"/>
    </xf>
    <xf numFmtId="0" fontId="5" fillId="0" borderId="0" xfId="0" applyFont="1" applyFill="1" applyBorder="1" applyAlignment="1" applyProtection="1">
      <alignment horizontal="center" vertical="top" wrapText="1"/>
      <protection locked="0"/>
    </xf>
    <xf numFmtId="0" fontId="2" fillId="7" borderId="0" xfId="0" applyFont="1" applyFill="1" applyBorder="1" applyAlignment="1" applyProtection="1">
      <alignment horizontal="center" vertical="top" wrapText="1"/>
    </xf>
    <xf numFmtId="0" fontId="5" fillId="0" borderId="0" xfId="0" applyFont="1" applyFill="1" applyBorder="1" applyAlignment="1" applyProtection="1">
      <alignment horizontal="center" vertical="top" wrapText="1"/>
    </xf>
    <xf numFmtId="0" fontId="6" fillId="4" borderId="10" xfId="0" applyFont="1" applyFill="1" applyBorder="1" applyAlignment="1" applyProtection="1">
      <alignment horizontal="center" vertical="top" wrapText="1"/>
      <protection locked="0"/>
    </xf>
    <xf numFmtId="164" fontId="6" fillId="2" borderId="10" xfId="0" applyNumberFormat="1" applyFont="1" applyFill="1" applyBorder="1" applyAlignment="1" applyProtection="1">
      <alignment horizontal="center" vertical="top" wrapText="1"/>
    </xf>
    <xf numFmtId="0" fontId="9" fillId="0" borderId="0" xfId="0" applyFont="1" applyFill="1" applyBorder="1" applyAlignment="1" applyProtection="1">
      <alignment horizontal="left" vertical="top" wrapText="1"/>
    </xf>
    <xf numFmtId="0" fontId="5" fillId="0" borderId="0" xfId="0" applyFont="1" applyFill="1" applyBorder="1" applyAlignment="1" applyProtection="1">
      <alignment horizontal="left" vertical="top" wrapText="1"/>
    </xf>
    <xf numFmtId="0" fontId="5" fillId="2" borderId="12" xfId="0" applyFont="1" applyFill="1" applyBorder="1" applyAlignment="1" applyProtection="1">
      <alignment horizontal="center" vertical="top" wrapText="1"/>
    </xf>
    <xf numFmtId="0" fontId="5" fillId="2" borderId="38" xfId="0" applyFont="1" applyFill="1" applyBorder="1" applyAlignment="1" applyProtection="1">
      <alignment horizontal="center" vertical="top" wrapText="1"/>
    </xf>
    <xf numFmtId="164" fontId="5" fillId="0" borderId="0" xfId="0" applyNumberFormat="1" applyFont="1" applyFill="1" applyBorder="1" applyAlignment="1" applyProtection="1">
      <alignment horizontal="center" vertical="top" wrapText="1"/>
    </xf>
    <xf numFmtId="0" fontId="10" fillId="0" borderId="28" xfId="0" applyFont="1" applyFill="1" applyBorder="1" applyAlignment="1">
      <alignment horizontal="center" vertical="top"/>
    </xf>
    <xf numFmtId="0" fontId="10" fillId="0" borderId="17" xfId="0" applyFont="1" applyFill="1" applyBorder="1" applyAlignment="1">
      <alignment horizontal="center" vertical="top"/>
    </xf>
    <xf numFmtId="0" fontId="2" fillId="0" borderId="34" xfId="0" applyFont="1" applyFill="1" applyBorder="1" applyAlignment="1">
      <alignment horizontal="center" vertical="top"/>
    </xf>
    <xf numFmtId="0" fontId="0" fillId="0" borderId="10" xfId="0" applyBorder="1" applyAlignment="1">
      <alignment horizontal="left" vertical="top" wrapText="1"/>
    </xf>
    <xf numFmtId="0" fontId="13" fillId="7" borderId="0" xfId="0" applyFont="1" applyFill="1" applyBorder="1" applyAlignment="1">
      <alignment horizontal="center" vertical="top"/>
    </xf>
    <xf numFmtId="0" fontId="7" fillId="0" borderId="0" xfId="0" applyFont="1" applyFill="1" applyBorder="1" applyAlignment="1">
      <alignment horizontal="center" vertical="top"/>
    </xf>
    <xf numFmtId="0" fontId="6" fillId="0" borderId="37" xfId="0" applyFont="1" applyFill="1" applyBorder="1" applyAlignment="1">
      <alignment horizontal="center" vertical="top"/>
    </xf>
    <xf numFmtId="0" fontId="6" fillId="0" borderId="0" xfId="0" applyFont="1" applyFill="1" applyBorder="1" applyAlignment="1">
      <alignment horizontal="center" vertical="top"/>
    </xf>
    <xf numFmtId="3" fontId="6" fillId="0" borderId="0" xfId="0" applyNumberFormat="1" applyFont="1" applyBorder="1" applyAlignment="1">
      <alignment horizontal="center"/>
    </xf>
    <xf numFmtId="0" fontId="9" fillId="0" borderId="10" xfId="0" applyFont="1" applyFill="1" applyBorder="1" applyAlignment="1">
      <alignment horizontal="left" vertical="top"/>
    </xf>
    <xf numFmtId="0" fontId="1" fillId="0" borderId="0" xfId="0" applyFont="1" applyAlignment="1">
      <alignment horizontal="center"/>
    </xf>
    <xf numFmtId="0" fontId="0" fillId="0" borderId="0" xfId="0" applyAlignment="1"/>
    <xf numFmtId="0" fontId="1" fillId="0" borderId="28" xfId="0" applyFont="1" applyBorder="1" applyAlignment="1">
      <alignment horizontal="center" vertical="top" wrapText="1"/>
    </xf>
    <xf numFmtId="0" fontId="1" fillId="0" borderId="27" xfId="0" applyFont="1" applyBorder="1" applyAlignment="1">
      <alignment horizontal="center" vertical="top" wrapText="1"/>
    </xf>
    <xf numFmtId="0" fontId="1" fillId="0" borderId="17" xfId="0" applyFont="1" applyBorder="1" applyAlignment="1">
      <alignment horizontal="center" vertical="top" wrapText="1"/>
    </xf>
    <xf numFmtId="0" fontId="23" fillId="0" borderId="0" xfId="0" applyFont="1" applyAlignment="1">
      <alignment horizontal="left"/>
    </xf>
    <xf numFmtId="0" fontId="0" fillId="0" borderId="0" xfId="0" applyAlignment="1">
      <alignment horizontal="left" wrapText="1"/>
    </xf>
    <xf numFmtId="0" fontId="0" fillId="0" borderId="9" xfId="0" applyBorder="1" applyAlignment="1">
      <alignment horizontal="left"/>
    </xf>
    <xf numFmtId="0" fontId="0" fillId="0" borderId="10" xfId="0" applyBorder="1" applyAlignment="1">
      <alignment horizontal="left"/>
    </xf>
    <xf numFmtId="8" fontId="0" fillId="0" borderId="10" xfId="0" applyNumberFormat="1" applyBorder="1" applyAlignment="1">
      <alignment horizontal="left"/>
    </xf>
    <xf numFmtId="8" fontId="0" fillId="0" borderId="11" xfId="0" applyNumberFormat="1" applyBorder="1" applyAlignment="1">
      <alignment horizontal="left"/>
    </xf>
    <xf numFmtId="0" fontId="0" fillId="0" borderId="11" xfId="0" applyBorder="1" applyAlignment="1">
      <alignment horizontal="left"/>
    </xf>
    <xf numFmtId="0" fontId="0" fillId="0" borderId="5" xfId="0" applyBorder="1" applyAlignment="1">
      <alignment horizontal="left"/>
    </xf>
    <xf numFmtId="0" fontId="0" fillId="0" borderId="6" xfId="0" applyBorder="1" applyAlignment="1">
      <alignment horizontal="left"/>
    </xf>
    <xf numFmtId="0" fontId="0" fillId="0" borderId="7" xfId="0" applyBorder="1" applyAlignment="1">
      <alignment horizontal="left"/>
    </xf>
    <xf numFmtId="0" fontId="3" fillId="0" borderId="12" xfId="0" applyFont="1" applyBorder="1" applyAlignment="1">
      <alignment horizontal="center"/>
    </xf>
    <xf numFmtId="0" fontId="3" fillId="0" borderId="36" xfId="0" applyFont="1" applyBorder="1" applyAlignment="1">
      <alignment horizontal="center"/>
    </xf>
    <xf numFmtId="0" fontId="3" fillId="0" borderId="14" xfId="0" applyFont="1" applyBorder="1" applyAlignment="1">
      <alignment horizontal="center"/>
    </xf>
    <xf numFmtId="0" fontId="3" fillId="0" borderId="32" xfId="0" applyFont="1" applyBorder="1" applyAlignment="1">
      <alignment horizontal="center"/>
    </xf>
    <xf numFmtId="0" fontId="3" fillId="0" borderId="13" xfId="0" applyFont="1" applyBorder="1" applyAlignment="1">
      <alignment horizontal="center"/>
    </xf>
    <xf numFmtId="0" fontId="3" fillId="0" borderId="35" xfId="0" applyFont="1" applyBorder="1" applyAlignment="1">
      <alignment horizontal="center"/>
    </xf>
    <xf numFmtId="0" fontId="3" fillId="0" borderId="16" xfId="0" applyFont="1" applyBorder="1" applyAlignment="1">
      <alignment horizontal="center"/>
    </xf>
    <xf numFmtId="0" fontId="3" fillId="0" borderId="29" xfId="0" applyFont="1" applyBorder="1" applyAlignment="1">
      <alignment horizontal="center"/>
    </xf>
    <xf numFmtId="0" fontId="0" fillId="0" borderId="28" xfId="0" applyBorder="1" applyAlignment="1">
      <alignment horizontal="left"/>
    </xf>
    <xf numFmtId="0" fontId="0" fillId="0" borderId="27" xfId="0" applyBorder="1" applyAlignment="1">
      <alignment horizontal="left"/>
    </xf>
    <xf numFmtId="0" fontId="0" fillId="0" borderId="29" xfId="0" applyBorder="1" applyAlignment="1">
      <alignment horizontal="left"/>
    </xf>
    <xf numFmtId="0" fontId="0" fillId="0" borderId="30" xfId="0" applyBorder="1" applyAlignment="1">
      <alignment horizontal="left"/>
    </xf>
    <xf numFmtId="0" fontId="0" fillId="0" borderId="31" xfId="0" applyBorder="1" applyAlignment="1">
      <alignment horizontal="left"/>
    </xf>
    <xf numFmtId="0" fontId="0" fillId="0" borderId="32" xfId="0" applyBorder="1" applyAlignment="1">
      <alignment horizontal="left"/>
    </xf>
    <xf numFmtId="0" fontId="4" fillId="0" borderId="0" xfId="0" applyFont="1" applyAlignment="1">
      <alignment horizontal="center"/>
    </xf>
    <xf numFmtId="0" fontId="0" fillId="0" borderId="4" xfId="0" applyBorder="1" applyAlignment="1">
      <alignment horizontal="left"/>
    </xf>
    <xf numFmtId="0" fontId="0" fillId="0" borderId="26" xfId="0" applyBorder="1" applyAlignment="1">
      <alignment horizontal="left"/>
    </xf>
    <xf numFmtId="0" fontId="0" fillId="0" borderId="8" xfId="0" applyBorder="1" applyAlignment="1">
      <alignment horizontal="left"/>
    </xf>
    <xf numFmtId="8" fontId="0" fillId="0" borderId="6" xfId="0" applyNumberFormat="1" applyBorder="1" applyAlignment="1">
      <alignment horizontal="left"/>
    </xf>
    <xf numFmtId="8" fontId="0" fillId="0" borderId="7" xfId="0" applyNumberFormat="1" applyBorder="1" applyAlignment="1">
      <alignment horizontal="left"/>
    </xf>
    <xf numFmtId="0" fontId="4" fillId="0" borderId="0" xfId="0" applyFont="1" applyBorder="1" applyAlignment="1">
      <alignment horizontal="center"/>
    </xf>
    <xf numFmtId="10" fontId="0" fillId="0" borderId="10" xfId="0" applyNumberFormat="1" applyBorder="1" applyAlignment="1">
      <alignment horizontal="left"/>
    </xf>
    <xf numFmtId="10" fontId="0" fillId="0" borderId="11" xfId="0" applyNumberFormat="1" applyBorder="1" applyAlignment="1">
      <alignment horizontal="left"/>
    </xf>
    <xf numFmtId="0" fontId="2" fillId="7" borderId="0" xfId="0" applyFont="1" applyFill="1" applyAlignment="1">
      <alignment horizontal="center"/>
    </xf>
    <xf numFmtId="0" fontId="2" fillId="0" borderId="0" xfId="0" applyFont="1" applyAlignment="1">
      <alignment horizontal="center"/>
    </xf>
    <xf numFmtId="0" fontId="0" fillId="0" borderId="34" xfId="0" applyBorder="1" applyAlignment="1">
      <alignment horizontal="center"/>
    </xf>
    <xf numFmtId="0" fontId="3" fillId="0" borderId="30" xfId="0" applyFont="1" applyBorder="1" applyAlignment="1">
      <alignment horizontal="center" vertical="center" wrapText="1"/>
    </xf>
    <xf numFmtId="0" fontId="3" fillId="0" borderId="15" xfId="0" applyFont="1" applyBorder="1" applyAlignment="1">
      <alignment horizontal="center" vertical="center" wrapText="1"/>
    </xf>
    <xf numFmtId="0" fontId="0" fillId="0" borderId="16" xfId="0" applyBorder="1" applyAlignment="1">
      <alignment horizontal="left"/>
    </xf>
    <xf numFmtId="0" fontId="0" fillId="0" borderId="17" xfId="0" applyBorder="1" applyAlignment="1">
      <alignment horizontal="left"/>
    </xf>
    <xf numFmtId="0" fontId="10" fillId="0" borderId="28" xfId="0" applyFont="1" applyFill="1" applyBorder="1" applyAlignment="1">
      <alignment horizontal="left" vertical="top" wrapText="1"/>
    </xf>
    <xf numFmtId="0" fontId="10" fillId="0" borderId="17" xfId="0" applyFont="1" applyFill="1" applyBorder="1" applyAlignment="1">
      <alignment horizontal="left" vertical="top" wrapText="1"/>
    </xf>
    <xf numFmtId="0" fontId="10" fillId="0" borderId="0" xfId="0" applyFont="1" applyFill="1" applyBorder="1" applyAlignment="1">
      <alignment horizontal="center" vertical="top" wrapText="1"/>
    </xf>
    <xf numFmtId="0" fontId="11" fillId="0" borderId="0" xfId="0" applyFont="1" applyFill="1" applyBorder="1" applyAlignment="1">
      <alignment horizontal="center" vertical="top" wrapText="1"/>
    </xf>
    <xf numFmtId="0" fontId="1" fillId="0" borderId="0" xfId="0" applyFont="1" applyFill="1" applyBorder="1" applyAlignment="1">
      <alignment horizontal="center" vertical="top" wrapText="1"/>
    </xf>
    <xf numFmtId="0" fontId="2" fillId="7" borderId="0" xfId="0" applyFont="1" applyFill="1" applyAlignment="1">
      <alignment horizontal="center" wrapText="1"/>
    </xf>
    <xf numFmtId="0" fontId="20" fillId="0" borderId="0" xfId="0" applyFont="1" applyFill="1" applyBorder="1" applyAlignment="1">
      <alignment horizontal="center" vertical="top" wrapText="1"/>
    </xf>
    <xf numFmtId="0" fontId="1" fillId="3" borderId="12" xfId="0" applyFont="1" applyFill="1" applyBorder="1" applyAlignment="1">
      <alignment horizontal="center" vertical="center" wrapText="1"/>
    </xf>
    <xf numFmtId="0" fontId="1" fillId="3" borderId="43" xfId="0" applyFont="1" applyFill="1" applyBorder="1" applyAlignment="1">
      <alignment horizontal="center" vertical="center" wrapText="1"/>
    </xf>
    <xf numFmtId="164" fontId="1" fillId="0" borderId="10" xfId="0" applyNumberFormat="1" applyFont="1" applyBorder="1" applyAlignment="1">
      <alignment horizontal="center" vertical="top" wrapText="1"/>
    </xf>
    <xf numFmtId="0" fontId="0" fillId="0" borderId="21" xfId="0" applyFont="1" applyFill="1" applyBorder="1" applyAlignment="1">
      <alignment horizontal="left" vertical="top" wrapText="1"/>
    </xf>
    <xf numFmtId="0" fontId="0" fillId="0" borderId="39" xfId="0" applyFont="1" applyFill="1" applyBorder="1" applyAlignment="1">
      <alignment horizontal="left" vertical="top" wrapText="1"/>
    </xf>
    <xf numFmtId="0" fontId="0" fillId="0" borderId="10" xfId="0" applyFont="1" applyFill="1" applyBorder="1" applyAlignment="1">
      <alignment horizontal="left" vertical="top" wrapText="1"/>
    </xf>
    <xf numFmtId="0" fontId="10" fillId="0" borderId="10" xfId="0" applyFont="1" applyFill="1" applyBorder="1" applyAlignment="1">
      <alignment horizontal="left" vertical="top" wrapText="1"/>
    </xf>
    <xf numFmtId="0" fontId="10" fillId="0" borderId="59" xfId="0" applyFont="1" applyFill="1" applyBorder="1" applyAlignment="1">
      <alignment horizontal="left" vertical="top" wrapText="1"/>
    </xf>
    <xf numFmtId="0" fontId="10" fillId="0" borderId="58" xfId="0" applyFont="1" applyFill="1" applyBorder="1" applyAlignment="1">
      <alignment horizontal="left" vertical="top" wrapText="1"/>
    </xf>
    <xf numFmtId="0" fontId="0" fillId="0" borderId="27" xfId="0" applyFont="1" applyFill="1" applyBorder="1" applyAlignment="1">
      <alignment horizontal="center" vertical="top" wrapText="1"/>
    </xf>
    <xf numFmtId="0" fontId="10" fillId="0" borderId="25" xfId="0" applyFont="1" applyFill="1" applyBorder="1" applyAlignment="1">
      <alignment horizontal="left" vertical="top" wrapText="1"/>
    </xf>
    <xf numFmtId="0" fontId="10" fillId="0" borderId="33" xfId="0" applyFont="1" applyFill="1" applyBorder="1" applyAlignment="1">
      <alignment horizontal="left" vertical="top" wrapText="1"/>
    </xf>
    <xf numFmtId="0" fontId="10" fillId="0" borderId="23" xfId="0" applyFont="1" applyFill="1" applyBorder="1" applyAlignment="1">
      <alignment horizontal="left" vertical="top" wrapText="1"/>
    </xf>
    <xf numFmtId="0" fontId="0" fillId="0" borderId="22" xfId="0" applyFont="1" applyFill="1" applyBorder="1" applyAlignment="1">
      <alignment horizontal="center" vertical="top" wrapText="1"/>
    </xf>
    <xf numFmtId="0" fontId="0" fillId="0" borderId="34" xfId="0" applyFont="1" applyFill="1" applyBorder="1" applyAlignment="1">
      <alignment horizontal="center" vertical="top" wrapText="1"/>
    </xf>
    <xf numFmtId="0" fontId="1" fillId="7" borderId="28" xfId="0" applyFont="1" applyFill="1" applyBorder="1" applyAlignment="1">
      <alignment horizontal="center" vertical="center"/>
    </xf>
    <xf numFmtId="0" fontId="1" fillId="7" borderId="27" xfId="0" applyFont="1" applyFill="1" applyBorder="1" applyAlignment="1">
      <alignment horizontal="center" vertical="center"/>
    </xf>
    <xf numFmtId="164" fontId="1" fillId="7" borderId="17" xfId="0" applyNumberFormat="1" applyFont="1" applyFill="1" applyBorder="1" applyAlignment="1">
      <alignment horizontal="center" vertical="center"/>
    </xf>
    <xf numFmtId="0" fontId="1" fillId="0" borderId="0" xfId="0" applyFont="1" applyBorder="1" applyAlignment="1">
      <alignment horizontal="center"/>
    </xf>
    <xf numFmtId="0" fontId="1" fillId="2" borderId="28" xfId="0" applyFont="1" applyFill="1" applyBorder="1" applyAlignment="1">
      <alignment horizontal="left"/>
    </xf>
    <xf numFmtId="0" fontId="1" fillId="2" borderId="27" xfId="0" applyFont="1" applyFill="1" applyBorder="1" applyAlignment="1">
      <alignment horizontal="left"/>
    </xf>
    <xf numFmtId="0" fontId="1" fillId="2" borderId="17" xfId="0" applyFont="1" applyFill="1" applyBorder="1" applyAlignment="1">
      <alignment horizontal="left"/>
    </xf>
    <xf numFmtId="0" fontId="10" fillId="0" borderId="28" xfId="0" applyFont="1" applyFill="1" applyBorder="1" applyAlignment="1">
      <alignment horizontal="center" vertical="top" wrapText="1"/>
    </xf>
    <xf numFmtId="0" fontId="10" fillId="0" borderId="17" xfId="0" applyFont="1" applyFill="1" applyBorder="1" applyAlignment="1">
      <alignment horizontal="center" vertical="top" wrapText="1"/>
    </xf>
    <xf numFmtId="167" fontId="11" fillId="0" borderId="61" xfId="0" applyNumberFormat="1" applyFont="1" applyFill="1" applyBorder="1" applyAlignment="1">
      <alignment horizontal="left" vertical="top" wrapText="1"/>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tabSelected="1" zoomScaleNormal="100" workbookViewId="0">
      <selection activeCell="A15" sqref="A15"/>
    </sheetView>
  </sheetViews>
  <sheetFormatPr defaultRowHeight="15" x14ac:dyDescent="0.25"/>
  <cols>
    <col min="1" max="1" width="153.140625" customWidth="1"/>
    <col min="3" max="5" width="9.140625" customWidth="1"/>
  </cols>
  <sheetData>
    <row r="1" spans="1:1" x14ac:dyDescent="0.25">
      <c r="A1" s="69"/>
    </row>
    <row r="2" spans="1:1" s="67" customFormat="1" ht="52.5" x14ac:dyDescent="0.4">
      <c r="A2" s="67" t="s">
        <v>286</v>
      </c>
    </row>
    <row r="3" spans="1:1" s="67" customFormat="1" ht="15.75" customHeight="1" x14ac:dyDescent="0.4">
      <c r="A3" s="68"/>
    </row>
    <row r="4" spans="1:1" s="67" customFormat="1" ht="52.5" x14ac:dyDescent="0.4">
      <c r="A4" s="70" t="s">
        <v>274</v>
      </c>
    </row>
    <row r="5" spans="1:1" s="67" customFormat="1" ht="16.5" customHeight="1" x14ac:dyDescent="0.4">
      <c r="A5" s="68"/>
    </row>
    <row r="6" spans="1:1" s="67" customFormat="1" ht="52.5" customHeight="1" x14ac:dyDescent="0.4">
      <c r="A6" s="196" t="s">
        <v>272</v>
      </c>
    </row>
    <row r="7" spans="1:1" ht="15" customHeight="1" x14ac:dyDescent="0.25">
      <c r="A7" s="196"/>
    </row>
    <row r="8" spans="1:1" x14ac:dyDescent="0.25">
      <c r="A8" s="196"/>
    </row>
    <row r="9" spans="1:1" x14ac:dyDescent="0.25">
      <c r="A9" s="69"/>
    </row>
    <row r="10" spans="1:1" ht="52.5" x14ac:dyDescent="0.4">
      <c r="A10" s="67" t="s">
        <v>305</v>
      </c>
    </row>
  </sheetData>
  <mergeCells count="1">
    <mergeCell ref="A6:A8"/>
  </mergeCells>
  <pageMargins left="0.7" right="0.7"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8"/>
  <sheetViews>
    <sheetView topLeftCell="A4" zoomScaleNormal="100" zoomScaleSheetLayoutView="90" workbookViewId="0">
      <selection activeCell="H9" sqref="H9"/>
    </sheetView>
  </sheetViews>
  <sheetFormatPr defaultRowHeight="12.75" x14ac:dyDescent="0.25"/>
  <cols>
    <col min="1" max="1" width="9.140625" style="132"/>
    <col min="2" max="2" width="37.28515625" style="132" customWidth="1"/>
    <col min="3" max="3" width="23.85546875" style="133" customWidth="1"/>
    <col min="4" max="4" width="9.140625" style="133" customWidth="1"/>
    <col min="5" max="5" width="9.140625" style="134"/>
    <col min="6" max="6" width="5.5703125" style="134" customWidth="1"/>
    <col min="7" max="7" width="4.85546875" style="133" customWidth="1"/>
    <col min="8" max="8" width="13.42578125" style="134" customWidth="1"/>
    <col min="9" max="16384" width="9.140625" style="132"/>
  </cols>
  <sheetData>
    <row r="1" spans="1:9" s="129" customFormat="1" ht="18.75" x14ac:dyDescent="0.25">
      <c r="A1" s="204" t="s">
        <v>263</v>
      </c>
      <c r="B1" s="204"/>
      <c r="C1" s="204"/>
      <c r="D1" s="204"/>
      <c r="E1" s="204"/>
      <c r="F1" s="204"/>
      <c r="G1" s="204"/>
      <c r="H1" s="204"/>
      <c r="I1" s="135"/>
    </row>
    <row r="2" spans="1:9" s="129" customFormat="1" ht="15" customHeight="1" x14ac:dyDescent="0.25">
      <c r="A2" s="209" t="s">
        <v>109</v>
      </c>
      <c r="B2" s="209"/>
      <c r="C2" s="136"/>
      <c r="D2" s="212" t="s">
        <v>267</v>
      </c>
      <c r="E2" s="212"/>
      <c r="F2" s="205" t="s">
        <v>157</v>
      </c>
      <c r="G2" s="205"/>
      <c r="H2" s="166" t="s">
        <v>158</v>
      </c>
      <c r="I2" s="135"/>
    </row>
    <row r="3" spans="1:9" s="129" customFormat="1" ht="25.5" x14ac:dyDescent="0.25">
      <c r="A3" s="135"/>
      <c r="B3" s="138" t="s">
        <v>91</v>
      </c>
      <c r="C3" s="139" t="s">
        <v>86</v>
      </c>
      <c r="D3" s="207">
        <v>2800</v>
      </c>
      <c r="E3" s="207"/>
      <c r="F3" s="206">
        <v>0</v>
      </c>
      <c r="G3" s="206"/>
      <c r="H3" s="167">
        <f>PRODUCT(D3,F3)</f>
        <v>0</v>
      </c>
      <c r="I3" s="135"/>
    </row>
    <row r="4" spans="1:9" s="129" customFormat="1" ht="25.5" x14ac:dyDescent="0.25">
      <c r="A4" s="135"/>
      <c r="B4" s="138" t="s">
        <v>87</v>
      </c>
      <c r="C4" s="139" t="s">
        <v>90</v>
      </c>
      <c r="D4" s="207">
        <v>3600</v>
      </c>
      <c r="E4" s="207"/>
      <c r="F4" s="206">
        <v>0</v>
      </c>
      <c r="G4" s="206"/>
      <c r="H4" s="167">
        <f>PRODUCT(D4,F4)</f>
        <v>0</v>
      </c>
      <c r="I4" s="135"/>
    </row>
    <row r="5" spans="1:9" s="129" customFormat="1" ht="25.5" x14ac:dyDescent="0.25">
      <c r="A5" s="135"/>
      <c r="B5" s="138" t="s">
        <v>88</v>
      </c>
      <c r="C5" s="140" t="s">
        <v>110</v>
      </c>
      <c r="D5" s="207">
        <v>1800</v>
      </c>
      <c r="E5" s="207"/>
      <c r="F5" s="206">
        <v>0</v>
      </c>
      <c r="G5" s="206"/>
      <c r="H5" s="167">
        <f>PRODUCT(D5,F5)</f>
        <v>0</v>
      </c>
      <c r="I5" s="135"/>
    </row>
    <row r="6" spans="1:9" s="129" customFormat="1" ht="25.5" x14ac:dyDescent="0.25">
      <c r="A6" s="135"/>
      <c r="B6" s="138" t="s">
        <v>89</v>
      </c>
      <c r="C6" s="140" t="s">
        <v>102</v>
      </c>
      <c r="D6" s="207">
        <v>2400</v>
      </c>
      <c r="E6" s="207"/>
      <c r="F6" s="206">
        <v>0</v>
      </c>
      <c r="G6" s="206"/>
      <c r="H6" s="167">
        <f>PRODUCT(D6,F6)</f>
        <v>0</v>
      </c>
      <c r="I6" s="135"/>
    </row>
    <row r="7" spans="1:9" s="129" customFormat="1" x14ac:dyDescent="0.25">
      <c r="A7" s="135"/>
      <c r="B7" s="141"/>
      <c r="C7" s="136"/>
      <c r="D7" s="136"/>
      <c r="E7" s="142"/>
      <c r="F7" s="131"/>
      <c r="G7" s="130"/>
      <c r="H7" s="142"/>
      <c r="I7" s="135"/>
    </row>
    <row r="8" spans="1:9" s="129" customFormat="1" ht="15" customHeight="1" x14ac:dyDescent="0.25">
      <c r="A8" s="209" t="s">
        <v>97</v>
      </c>
      <c r="B8" s="209"/>
      <c r="C8" s="136"/>
      <c r="D8" s="136"/>
      <c r="E8" s="142"/>
      <c r="F8" s="131"/>
      <c r="G8" s="130"/>
      <c r="H8" s="142"/>
      <c r="I8" s="135"/>
    </row>
    <row r="9" spans="1:9" s="129" customFormat="1" x14ac:dyDescent="0.25">
      <c r="A9" s="135"/>
      <c r="B9" s="143" t="s">
        <v>111</v>
      </c>
      <c r="C9" s="144">
        <v>600</v>
      </c>
      <c r="D9" s="207">
        <v>600</v>
      </c>
      <c r="E9" s="207"/>
      <c r="F9" s="206">
        <v>0</v>
      </c>
      <c r="G9" s="206"/>
      <c r="H9" s="167">
        <f>PRODUCT(D9,F9)</f>
        <v>0</v>
      </c>
      <c r="I9" s="135"/>
    </row>
    <row r="10" spans="1:9" s="129" customFormat="1" x14ac:dyDescent="0.25">
      <c r="A10" s="135"/>
      <c r="B10" s="143" t="s">
        <v>112</v>
      </c>
      <c r="C10" s="144">
        <v>1000</v>
      </c>
      <c r="D10" s="207">
        <v>1000</v>
      </c>
      <c r="E10" s="207"/>
      <c r="F10" s="206">
        <v>0</v>
      </c>
      <c r="G10" s="206"/>
      <c r="H10" s="167">
        <f>PRODUCT(D10,F10)</f>
        <v>0</v>
      </c>
      <c r="I10" s="135"/>
    </row>
    <row r="11" spans="1:9" s="129" customFormat="1" x14ac:dyDescent="0.25">
      <c r="A11" s="135"/>
      <c r="B11" s="141"/>
      <c r="C11" s="136"/>
      <c r="D11" s="136"/>
      <c r="E11" s="142"/>
      <c r="F11" s="131"/>
      <c r="G11" s="130"/>
      <c r="H11" s="142"/>
      <c r="I11" s="135"/>
    </row>
    <row r="12" spans="1:9" s="129" customFormat="1" x14ac:dyDescent="0.25">
      <c r="A12" s="209" t="s">
        <v>159</v>
      </c>
      <c r="B12" s="209"/>
      <c r="C12" s="135"/>
      <c r="D12" s="135"/>
      <c r="E12" s="135"/>
      <c r="H12" s="135"/>
      <c r="I12" s="135"/>
    </row>
    <row r="13" spans="1:9" s="129" customFormat="1" ht="25.5" x14ac:dyDescent="0.25">
      <c r="A13" s="165"/>
      <c r="B13" s="143" t="s">
        <v>160</v>
      </c>
      <c r="C13" s="140" t="s">
        <v>99</v>
      </c>
      <c r="D13" s="207">
        <v>165</v>
      </c>
      <c r="E13" s="207"/>
      <c r="F13" s="206">
        <v>0</v>
      </c>
      <c r="G13" s="206"/>
      <c r="H13" s="167">
        <f>PRODUCT(D13,F13)</f>
        <v>0</v>
      </c>
      <c r="I13" s="135"/>
    </row>
    <row r="14" spans="1:9" s="129" customFormat="1" x14ac:dyDescent="0.25">
      <c r="A14" s="135"/>
      <c r="B14" s="165"/>
      <c r="C14" s="136"/>
      <c r="D14" s="136"/>
      <c r="E14" s="142"/>
      <c r="F14" s="131"/>
      <c r="G14" s="130"/>
      <c r="H14" s="142"/>
      <c r="I14" s="135"/>
    </row>
    <row r="15" spans="1:9" s="129" customFormat="1" ht="15" customHeight="1" x14ac:dyDescent="0.25">
      <c r="A15" s="208" t="s">
        <v>100</v>
      </c>
      <c r="B15" s="208"/>
      <c r="C15" s="136"/>
      <c r="D15" s="136"/>
      <c r="E15" s="142"/>
      <c r="F15" s="131"/>
      <c r="G15" s="130"/>
      <c r="H15" s="142"/>
      <c r="I15" s="135"/>
    </row>
    <row r="16" spans="1:9" s="129" customFormat="1" ht="25.5" x14ac:dyDescent="0.25">
      <c r="A16" s="135"/>
      <c r="B16" s="143" t="s">
        <v>104</v>
      </c>
      <c r="C16" s="140" t="s">
        <v>105</v>
      </c>
      <c r="D16" s="207">
        <v>700</v>
      </c>
      <c r="E16" s="207"/>
      <c r="F16" s="206">
        <v>0</v>
      </c>
      <c r="G16" s="206"/>
      <c r="H16" s="167">
        <f>PRODUCT(D16,F16)</f>
        <v>0</v>
      </c>
      <c r="I16" s="135"/>
    </row>
    <row r="17" spans="1:9" s="129" customFormat="1" ht="25.5" x14ac:dyDescent="0.25">
      <c r="A17" s="135"/>
      <c r="B17" s="143" t="s">
        <v>106</v>
      </c>
      <c r="C17" s="140" t="s">
        <v>102</v>
      </c>
      <c r="D17" s="207">
        <v>2400</v>
      </c>
      <c r="E17" s="207"/>
      <c r="F17" s="206">
        <v>0</v>
      </c>
      <c r="G17" s="206"/>
      <c r="H17" s="167">
        <f>PRODUCT(D17,F17)</f>
        <v>0</v>
      </c>
      <c r="I17" s="135"/>
    </row>
    <row r="18" spans="1:9" s="129" customFormat="1" ht="25.5" x14ac:dyDescent="0.25">
      <c r="A18" s="135"/>
      <c r="B18" s="143" t="s">
        <v>103</v>
      </c>
      <c r="C18" s="139" t="s">
        <v>94</v>
      </c>
      <c r="D18" s="207">
        <v>3000</v>
      </c>
      <c r="E18" s="207"/>
      <c r="F18" s="206">
        <v>0</v>
      </c>
      <c r="G18" s="206"/>
      <c r="H18" s="167">
        <f>PRODUCT(D18,F18)</f>
        <v>0</v>
      </c>
      <c r="I18" s="135"/>
    </row>
    <row r="19" spans="1:9" s="129" customFormat="1" ht="25.5" x14ac:dyDescent="0.25">
      <c r="A19" s="135"/>
      <c r="B19" s="138" t="s">
        <v>92</v>
      </c>
      <c r="C19" s="139" t="s">
        <v>95</v>
      </c>
      <c r="D19" s="207">
        <v>1600</v>
      </c>
      <c r="E19" s="207"/>
      <c r="F19" s="206">
        <v>0</v>
      </c>
      <c r="G19" s="206"/>
      <c r="H19" s="167">
        <f>PRODUCT(D19,F19)</f>
        <v>0</v>
      </c>
      <c r="I19" s="135"/>
    </row>
    <row r="20" spans="1:9" s="129" customFormat="1" ht="25.5" x14ac:dyDescent="0.25">
      <c r="A20" s="135"/>
      <c r="B20" s="138" t="s">
        <v>93</v>
      </c>
      <c r="C20" s="139" t="s">
        <v>96</v>
      </c>
      <c r="D20" s="207">
        <v>2000</v>
      </c>
      <c r="E20" s="207"/>
      <c r="F20" s="206">
        <v>0</v>
      </c>
      <c r="G20" s="206"/>
      <c r="H20" s="167">
        <f>PRODUCT(D20,F20)</f>
        <v>0</v>
      </c>
      <c r="I20" s="135"/>
    </row>
    <row r="21" spans="1:9" s="129" customFormat="1" x14ac:dyDescent="0.25">
      <c r="A21" s="135"/>
      <c r="B21" s="141"/>
      <c r="C21" s="136"/>
      <c r="D21" s="136"/>
      <c r="E21" s="142"/>
      <c r="F21" s="131"/>
      <c r="G21" s="130"/>
      <c r="H21" s="142"/>
      <c r="I21" s="135"/>
    </row>
    <row r="22" spans="1:9" s="129" customFormat="1" ht="15" customHeight="1" x14ac:dyDescent="0.25">
      <c r="A22" s="208" t="s">
        <v>107</v>
      </c>
      <c r="B22" s="208"/>
      <c r="C22" s="136"/>
      <c r="D22" s="136"/>
      <c r="E22" s="142"/>
      <c r="F22" s="131"/>
      <c r="G22" s="130"/>
      <c r="H22" s="142"/>
      <c r="I22" s="135"/>
    </row>
    <row r="23" spans="1:9" s="129" customFormat="1" x14ac:dyDescent="0.25">
      <c r="A23" s="135"/>
      <c r="B23" s="143" t="s">
        <v>118</v>
      </c>
      <c r="C23" s="140" t="s">
        <v>119</v>
      </c>
      <c r="D23" s="145">
        <v>700</v>
      </c>
      <c r="E23" s="167">
        <v>3</v>
      </c>
      <c r="F23" s="164">
        <v>0</v>
      </c>
      <c r="G23" s="164">
        <v>0</v>
      </c>
      <c r="H23" s="167">
        <f>PRODUCT(D23,F23)+PRODUCT(E23,G23)</f>
        <v>0</v>
      </c>
      <c r="I23" s="135"/>
    </row>
    <row r="24" spans="1:9" s="129" customFormat="1" x14ac:dyDescent="0.25">
      <c r="A24" s="135"/>
      <c r="B24" s="143" t="s">
        <v>120</v>
      </c>
      <c r="C24" s="144">
        <v>600</v>
      </c>
      <c r="D24" s="207">
        <v>600</v>
      </c>
      <c r="E24" s="207"/>
      <c r="F24" s="206">
        <v>0</v>
      </c>
      <c r="G24" s="206"/>
      <c r="H24" s="167">
        <f>PRODUCT(D24,F24)</f>
        <v>0</v>
      </c>
      <c r="I24" s="135"/>
    </row>
    <row r="25" spans="1:9" s="129" customFormat="1" x14ac:dyDescent="0.25">
      <c r="A25" s="135"/>
      <c r="B25" s="143" t="s">
        <v>121</v>
      </c>
      <c r="C25" s="140" t="s">
        <v>122</v>
      </c>
      <c r="D25" s="145">
        <v>700</v>
      </c>
      <c r="E25" s="167">
        <v>3</v>
      </c>
      <c r="F25" s="164">
        <v>0</v>
      </c>
      <c r="G25" s="164">
        <v>0</v>
      </c>
      <c r="H25" s="167">
        <f>PRODUCT(D25,F25)+PRODUCT(E25,G25)</f>
        <v>0</v>
      </c>
      <c r="I25" s="135"/>
    </row>
    <row r="26" spans="1:9" s="129" customFormat="1" x14ac:dyDescent="0.25">
      <c r="A26" s="135"/>
      <c r="B26" s="135"/>
      <c r="C26" s="136"/>
      <c r="D26" s="136"/>
      <c r="E26" s="142"/>
      <c r="F26" s="136"/>
      <c r="G26" s="136"/>
      <c r="H26" s="142"/>
      <c r="I26" s="135"/>
    </row>
    <row r="27" spans="1:9" s="129" customFormat="1" x14ac:dyDescent="0.25">
      <c r="A27" s="135"/>
      <c r="B27" s="135"/>
      <c r="C27" s="136"/>
      <c r="D27" s="136"/>
      <c r="E27" s="142"/>
      <c r="F27" s="205"/>
      <c r="G27" s="205"/>
      <c r="H27" s="137"/>
      <c r="I27" s="135"/>
    </row>
    <row r="28" spans="1:9" s="129" customFormat="1" x14ac:dyDescent="0.25">
      <c r="A28" s="135"/>
      <c r="B28" s="141"/>
      <c r="C28" s="136"/>
      <c r="D28" s="136"/>
      <c r="E28" s="142"/>
      <c r="F28" s="142"/>
      <c r="G28" s="136"/>
      <c r="H28" s="142"/>
      <c r="I28" s="135"/>
    </row>
    <row r="29" spans="1:9" s="129" customFormat="1" x14ac:dyDescent="0.25">
      <c r="A29" s="205" t="s">
        <v>287</v>
      </c>
      <c r="B29" s="205"/>
      <c r="C29" s="205"/>
      <c r="D29" s="205"/>
      <c r="E29" s="205"/>
      <c r="F29" s="205"/>
      <c r="G29" s="205"/>
      <c r="H29" s="205"/>
      <c r="I29" s="175"/>
    </row>
    <row r="30" spans="1:9" s="129" customFormat="1" ht="15" customHeight="1" x14ac:dyDescent="0.25">
      <c r="A30" s="208" t="s">
        <v>101</v>
      </c>
      <c r="B30" s="208"/>
      <c r="C30" s="136"/>
      <c r="D30" s="136"/>
      <c r="E30" s="142"/>
      <c r="F30" s="142"/>
      <c r="G30" s="136"/>
      <c r="H30" s="142"/>
      <c r="I30" s="135"/>
    </row>
    <row r="31" spans="1:9" s="129" customFormat="1" x14ac:dyDescent="0.25">
      <c r="A31" s="135"/>
      <c r="B31" s="143" t="s">
        <v>117</v>
      </c>
      <c r="C31" s="144">
        <v>100</v>
      </c>
      <c r="D31" s="201">
        <v>100</v>
      </c>
      <c r="E31" s="202"/>
      <c r="F31" s="199">
        <v>0</v>
      </c>
      <c r="G31" s="200"/>
      <c r="H31" s="167">
        <f t="shared" ref="H31:H35" si="0">PRODUCT(D31,F31)</f>
        <v>0</v>
      </c>
      <c r="I31" s="135"/>
    </row>
    <row r="32" spans="1:9" s="129" customFormat="1" ht="38.25" x14ac:dyDescent="0.25">
      <c r="A32" s="135"/>
      <c r="B32" s="143" t="s">
        <v>116</v>
      </c>
      <c r="C32" s="140" t="s">
        <v>113</v>
      </c>
      <c r="D32" s="197">
        <v>100</v>
      </c>
      <c r="E32" s="198"/>
      <c r="F32" s="199">
        <v>0</v>
      </c>
      <c r="G32" s="200"/>
      <c r="H32" s="167">
        <f t="shared" si="0"/>
        <v>0</v>
      </c>
      <c r="I32" s="135"/>
    </row>
    <row r="33" spans="1:9" s="129" customFormat="1" x14ac:dyDescent="0.25">
      <c r="A33" s="135"/>
      <c r="B33" s="143" t="s">
        <v>114</v>
      </c>
      <c r="C33" s="144">
        <v>50</v>
      </c>
      <c r="D33" s="201">
        <v>50</v>
      </c>
      <c r="E33" s="202"/>
      <c r="F33" s="199">
        <v>0</v>
      </c>
      <c r="G33" s="200"/>
      <c r="H33" s="167">
        <f t="shared" si="0"/>
        <v>0</v>
      </c>
      <c r="I33" s="135"/>
    </row>
    <row r="34" spans="1:9" s="129" customFormat="1" x14ac:dyDescent="0.25">
      <c r="A34" s="135"/>
      <c r="B34" s="143" t="s">
        <v>115</v>
      </c>
      <c r="C34" s="144">
        <v>50</v>
      </c>
      <c r="D34" s="201">
        <v>50</v>
      </c>
      <c r="E34" s="202"/>
      <c r="F34" s="199">
        <v>0</v>
      </c>
      <c r="G34" s="200"/>
      <c r="H34" s="167">
        <f t="shared" si="0"/>
        <v>0</v>
      </c>
      <c r="I34" s="135"/>
    </row>
    <row r="35" spans="1:9" s="129" customFormat="1" ht="25.5" x14ac:dyDescent="0.25">
      <c r="A35" s="135"/>
      <c r="B35" s="143" t="s">
        <v>155</v>
      </c>
      <c r="C35" s="144">
        <v>200</v>
      </c>
      <c r="D35" s="201">
        <v>200</v>
      </c>
      <c r="E35" s="202"/>
      <c r="F35" s="199">
        <v>0</v>
      </c>
      <c r="G35" s="200"/>
      <c r="H35" s="167">
        <f t="shared" si="0"/>
        <v>0</v>
      </c>
      <c r="I35" s="135"/>
    </row>
    <row r="36" spans="1:9" s="129" customFormat="1" x14ac:dyDescent="0.25">
      <c r="A36" s="135"/>
      <c r="B36" s="141"/>
      <c r="C36" s="147"/>
      <c r="D36" s="147"/>
      <c r="E36" s="142"/>
      <c r="F36" s="176"/>
      <c r="G36" s="176"/>
      <c r="H36" s="142"/>
      <c r="I36" s="135"/>
    </row>
    <row r="37" spans="1:9" s="129" customFormat="1" x14ac:dyDescent="0.25">
      <c r="A37" s="209" t="s">
        <v>301</v>
      </c>
      <c r="B37" s="209"/>
      <c r="C37" s="147"/>
      <c r="D37" s="147"/>
      <c r="E37" s="142"/>
      <c r="F37" s="176"/>
      <c r="G37" s="176"/>
      <c r="H37" s="142"/>
      <c r="I37" s="135"/>
    </row>
    <row r="38" spans="1:9" s="129" customFormat="1" ht="25.5" x14ac:dyDescent="0.25">
      <c r="A38" s="135"/>
      <c r="B38" s="143" t="s">
        <v>154</v>
      </c>
      <c r="C38" s="140" t="s">
        <v>127</v>
      </c>
      <c r="D38" s="197">
        <v>300</v>
      </c>
      <c r="E38" s="198"/>
      <c r="F38" s="199">
        <v>0</v>
      </c>
      <c r="G38" s="200"/>
      <c r="H38" s="167">
        <f t="shared" ref="H38:H41" si="1">PRODUCT(D38,F38)</f>
        <v>0</v>
      </c>
      <c r="I38" s="135"/>
    </row>
    <row r="39" spans="1:9" s="129" customFormat="1" ht="25.5" x14ac:dyDescent="0.25">
      <c r="A39" s="135"/>
      <c r="B39" s="143" t="s">
        <v>153</v>
      </c>
      <c r="C39" s="140" t="s">
        <v>128</v>
      </c>
      <c r="D39" s="197">
        <v>900</v>
      </c>
      <c r="E39" s="198"/>
      <c r="F39" s="199">
        <v>0</v>
      </c>
      <c r="G39" s="200"/>
      <c r="H39" s="167">
        <f t="shared" si="1"/>
        <v>0</v>
      </c>
      <c r="I39" s="135"/>
    </row>
    <row r="40" spans="1:9" s="129" customFormat="1" ht="25.5" x14ac:dyDescent="0.25">
      <c r="A40" s="135"/>
      <c r="B40" s="143" t="s">
        <v>131</v>
      </c>
      <c r="C40" s="140" t="s">
        <v>132</v>
      </c>
      <c r="D40" s="197">
        <v>100</v>
      </c>
      <c r="E40" s="198"/>
      <c r="F40" s="199">
        <v>0</v>
      </c>
      <c r="G40" s="200"/>
      <c r="H40" s="167">
        <f t="shared" si="1"/>
        <v>0</v>
      </c>
      <c r="I40" s="135"/>
    </row>
    <row r="41" spans="1:9" s="129" customFormat="1" x14ac:dyDescent="0.25">
      <c r="A41" s="135"/>
      <c r="B41" s="143" t="s">
        <v>135</v>
      </c>
      <c r="C41" s="144">
        <v>100</v>
      </c>
      <c r="D41" s="197">
        <v>100</v>
      </c>
      <c r="E41" s="198"/>
      <c r="F41" s="199">
        <v>0</v>
      </c>
      <c r="G41" s="200"/>
      <c r="H41" s="167">
        <f t="shared" si="1"/>
        <v>0</v>
      </c>
      <c r="I41" s="135"/>
    </row>
    <row r="42" spans="1:9" s="129" customFormat="1" ht="13.5" thickBot="1" x14ac:dyDescent="0.3">
      <c r="A42" s="135"/>
      <c r="B42" s="135"/>
      <c r="C42" s="147"/>
      <c r="D42" s="147"/>
      <c r="E42" s="142"/>
      <c r="F42" s="142"/>
      <c r="G42" s="136"/>
      <c r="H42" s="142"/>
      <c r="I42" s="135"/>
    </row>
    <row r="43" spans="1:9" s="129" customFormat="1" ht="13.5" thickBot="1" x14ac:dyDescent="0.3">
      <c r="A43" s="135"/>
      <c r="B43" s="135"/>
      <c r="C43" s="147"/>
      <c r="D43" s="147"/>
      <c r="E43" s="142"/>
      <c r="F43" s="210" t="s">
        <v>3</v>
      </c>
      <c r="G43" s="211"/>
      <c r="H43" s="146">
        <f>SUM(H3:H41)</f>
        <v>0</v>
      </c>
      <c r="I43" s="135"/>
    </row>
    <row r="44" spans="1:9" s="129" customFormat="1" ht="15" customHeight="1" x14ac:dyDescent="0.25">
      <c r="A44" s="209" t="s">
        <v>108</v>
      </c>
      <c r="B44" s="209"/>
      <c r="C44" s="136"/>
      <c r="D44" s="136"/>
      <c r="E44" s="142"/>
      <c r="F44" s="142"/>
      <c r="G44" s="136"/>
      <c r="H44" s="142"/>
      <c r="I44" s="135"/>
    </row>
    <row r="45" spans="1:9" s="129" customFormat="1" x14ac:dyDescent="0.25">
      <c r="A45" s="135"/>
      <c r="B45" s="135" t="s">
        <v>123</v>
      </c>
      <c r="C45" s="147">
        <v>20</v>
      </c>
      <c r="D45" s="147"/>
      <c r="E45" s="142"/>
      <c r="F45" s="142"/>
      <c r="G45" s="136"/>
      <c r="H45" s="142"/>
      <c r="I45" s="135"/>
    </row>
    <row r="46" spans="1:9" s="129" customFormat="1" x14ac:dyDescent="0.25">
      <c r="A46" s="135"/>
      <c r="B46" s="135" t="s">
        <v>124</v>
      </c>
      <c r="C46" s="147">
        <v>10</v>
      </c>
      <c r="D46" s="147"/>
      <c r="E46" s="142"/>
      <c r="F46" s="142"/>
      <c r="G46" s="136"/>
      <c r="H46" s="142"/>
      <c r="I46" s="135"/>
    </row>
    <row r="47" spans="1:9" s="129" customFormat="1" x14ac:dyDescent="0.25">
      <c r="A47" s="135"/>
      <c r="B47" s="135" t="s">
        <v>125</v>
      </c>
      <c r="C47" s="136" t="s">
        <v>126</v>
      </c>
      <c r="D47" s="136"/>
      <c r="E47" s="142"/>
      <c r="F47" s="142"/>
      <c r="G47" s="136"/>
      <c r="H47" s="142"/>
      <c r="I47" s="135"/>
    </row>
    <row r="48" spans="1:9" s="129" customFormat="1" ht="25.5" x14ac:dyDescent="0.25">
      <c r="A48" s="135"/>
      <c r="B48" s="135" t="s">
        <v>129</v>
      </c>
      <c r="C48" s="136" t="s">
        <v>130</v>
      </c>
      <c r="D48" s="136"/>
      <c r="E48" s="142"/>
      <c r="F48" s="142"/>
      <c r="G48" s="136"/>
      <c r="H48" s="142"/>
      <c r="I48" s="135"/>
    </row>
    <row r="49" spans="1:9" s="129" customFormat="1" x14ac:dyDescent="0.25">
      <c r="A49" s="135"/>
      <c r="B49" s="135" t="s">
        <v>133</v>
      </c>
      <c r="C49" s="136" t="s">
        <v>134</v>
      </c>
      <c r="D49" s="136"/>
      <c r="E49" s="142"/>
      <c r="F49" s="142"/>
      <c r="G49" s="136"/>
      <c r="H49" s="142"/>
      <c r="I49" s="135"/>
    </row>
    <row r="50" spans="1:9" s="129" customFormat="1" x14ac:dyDescent="0.25">
      <c r="A50" s="135"/>
      <c r="B50" s="135" t="s">
        <v>156</v>
      </c>
      <c r="C50" s="147">
        <v>100</v>
      </c>
      <c r="D50" s="147"/>
      <c r="E50" s="142"/>
      <c r="F50" s="142"/>
      <c r="G50" s="136"/>
      <c r="H50" s="142"/>
      <c r="I50" s="135"/>
    </row>
    <row r="51" spans="1:9" s="129" customFormat="1" ht="25.5" x14ac:dyDescent="0.25">
      <c r="A51" s="135"/>
      <c r="B51" s="135" t="s">
        <v>136</v>
      </c>
      <c r="C51" s="136" t="s">
        <v>137</v>
      </c>
      <c r="D51" s="136"/>
      <c r="E51" s="142"/>
      <c r="F51" s="142"/>
      <c r="G51" s="136"/>
      <c r="H51" s="142"/>
      <c r="I51" s="135"/>
    </row>
    <row r="52" spans="1:9" s="129" customFormat="1" x14ac:dyDescent="0.25">
      <c r="A52" s="135"/>
      <c r="B52" s="135" t="s">
        <v>138</v>
      </c>
      <c r="C52" s="147">
        <v>25</v>
      </c>
      <c r="D52" s="147"/>
      <c r="E52" s="142"/>
      <c r="F52" s="142"/>
      <c r="G52" s="136"/>
      <c r="H52" s="142"/>
      <c r="I52" s="135"/>
    </row>
    <row r="53" spans="1:9" s="129" customFormat="1" x14ac:dyDescent="0.25">
      <c r="A53" s="135"/>
      <c r="B53" s="135" t="s">
        <v>139</v>
      </c>
      <c r="C53" s="147">
        <v>15</v>
      </c>
      <c r="D53" s="147"/>
      <c r="E53" s="142"/>
      <c r="F53" s="142"/>
      <c r="G53" s="136"/>
      <c r="H53" s="142"/>
      <c r="I53" s="135"/>
    </row>
    <row r="54" spans="1:9" s="129" customFormat="1" ht="25.5" x14ac:dyDescent="0.25">
      <c r="A54" s="135"/>
      <c r="B54" s="141" t="s">
        <v>151</v>
      </c>
      <c r="C54" s="136" t="s">
        <v>152</v>
      </c>
      <c r="D54" s="136"/>
      <c r="E54" s="142"/>
      <c r="F54" s="142"/>
      <c r="G54" s="136"/>
      <c r="H54" s="142"/>
      <c r="I54" s="135"/>
    </row>
    <row r="55" spans="1:9" s="129" customFormat="1" ht="25.5" x14ac:dyDescent="0.25">
      <c r="A55" s="135"/>
      <c r="B55" s="135" t="s">
        <v>142</v>
      </c>
      <c r="C55" s="147">
        <v>120</v>
      </c>
      <c r="D55" s="147"/>
      <c r="E55" s="142"/>
      <c r="F55" s="142"/>
      <c r="G55" s="136"/>
      <c r="H55" s="142"/>
      <c r="I55" s="135"/>
    </row>
    <row r="56" spans="1:9" s="129" customFormat="1" x14ac:dyDescent="0.25">
      <c r="A56" s="135"/>
      <c r="B56" s="135" t="s">
        <v>141</v>
      </c>
      <c r="C56" s="147">
        <v>25</v>
      </c>
      <c r="D56" s="147"/>
      <c r="E56" s="142"/>
      <c r="F56" s="142"/>
      <c r="G56" s="136"/>
      <c r="H56" s="142"/>
      <c r="I56" s="135"/>
    </row>
    <row r="57" spans="1:9" s="129" customFormat="1" x14ac:dyDescent="0.25">
      <c r="A57" s="135"/>
      <c r="B57" s="135" t="s">
        <v>140</v>
      </c>
      <c r="C57" s="147">
        <v>25</v>
      </c>
      <c r="D57" s="147"/>
      <c r="E57" s="142"/>
      <c r="F57" s="142"/>
      <c r="G57" s="136"/>
      <c r="H57" s="142"/>
      <c r="I57" s="135"/>
    </row>
    <row r="58" spans="1:9" s="129" customFormat="1" x14ac:dyDescent="0.25">
      <c r="A58" s="135"/>
      <c r="B58" s="135"/>
      <c r="C58" s="147"/>
      <c r="D58" s="147"/>
      <c r="E58" s="142"/>
      <c r="F58" s="142"/>
      <c r="G58" s="136"/>
      <c r="H58" s="142"/>
      <c r="I58" s="135"/>
    </row>
    <row r="59" spans="1:9" s="129" customFormat="1" x14ac:dyDescent="0.25">
      <c r="A59" s="205" t="s">
        <v>287</v>
      </c>
      <c r="B59" s="205"/>
      <c r="C59" s="205"/>
      <c r="D59" s="205"/>
      <c r="E59" s="205"/>
      <c r="F59" s="205"/>
      <c r="G59" s="205"/>
      <c r="H59" s="205"/>
      <c r="I59" s="205"/>
    </row>
    <row r="60" spans="1:9" s="129" customFormat="1" ht="15" customHeight="1" x14ac:dyDescent="0.25">
      <c r="A60" s="208" t="s">
        <v>98</v>
      </c>
      <c r="B60" s="208"/>
      <c r="C60" s="136"/>
      <c r="D60" s="136"/>
      <c r="E60" s="142"/>
      <c r="F60" s="142"/>
      <c r="G60" s="136"/>
      <c r="H60" s="142"/>
      <c r="I60" s="135"/>
    </row>
    <row r="61" spans="1:9" s="129" customFormat="1" x14ac:dyDescent="0.25">
      <c r="A61" s="135"/>
      <c r="B61" s="135" t="s">
        <v>143</v>
      </c>
      <c r="C61" s="147">
        <v>5</v>
      </c>
      <c r="D61" s="147"/>
      <c r="E61" s="142"/>
      <c r="F61" s="142"/>
      <c r="G61" s="136"/>
      <c r="H61" s="142"/>
      <c r="I61" s="135"/>
    </row>
    <row r="62" spans="1:9" s="129" customFormat="1" ht="25.5" x14ac:dyDescent="0.25">
      <c r="A62" s="135"/>
      <c r="B62" s="135" t="s">
        <v>144</v>
      </c>
      <c r="C62" s="147">
        <v>10</v>
      </c>
      <c r="D62" s="147"/>
      <c r="E62" s="142"/>
      <c r="F62" s="142"/>
      <c r="G62" s="136"/>
      <c r="H62" s="142"/>
      <c r="I62" s="135"/>
    </row>
    <row r="63" spans="1:9" s="129" customFormat="1" x14ac:dyDescent="0.25">
      <c r="A63" s="135"/>
      <c r="B63" s="135" t="s">
        <v>150</v>
      </c>
      <c r="C63" s="136" t="s">
        <v>302</v>
      </c>
      <c r="D63" s="136"/>
      <c r="E63" s="142"/>
      <c r="F63" s="142"/>
      <c r="G63" s="136"/>
      <c r="H63" s="142"/>
      <c r="I63" s="135"/>
    </row>
    <row r="64" spans="1:9" s="129" customFormat="1" x14ac:dyDescent="0.25">
      <c r="A64" s="135"/>
      <c r="B64" s="141"/>
      <c r="C64" s="136"/>
      <c r="D64" s="136"/>
      <c r="E64" s="142"/>
      <c r="F64" s="142"/>
      <c r="G64" s="136"/>
      <c r="H64" s="142"/>
      <c r="I64" s="135"/>
    </row>
    <row r="65" spans="1:9" s="129" customFormat="1" ht="15" customHeight="1" x14ac:dyDescent="0.25">
      <c r="A65" s="208" t="s">
        <v>145</v>
      </c>
      <c r="B65" s="208"/>
      <c r="C65" s="136"/>
      <c r="D65" s="136"/>
      <c r="E65" s="142"/>
      <c r="F65" s="142"/>
      <c r="G65" s="136"/>
      <c r="H65" s="142"/>
      <c r="I65" s="135"/>
    </row>
    <row r="66" spans="1:9" s="129" customFormat="1" x14ac:dyDescent="0.25">
      <c r="A66" s="135"/>
      <c r="B66" s="135" t="s">
        <v>146</v>
      </c>
      <c r="C66" s="147">
        <v>20</v>
      </c>
      <c r="D66" s="147"/>
      <c r="E66" s="142"/>
      <c r="F66" s="142"/>
      <c r="G66" s="136"/>
      <c r="H66" s="142"/>
      <c r="I66" s="135"/>
    </row>
    <row r="67" spans="1:9" s="129" customFormat="1" x14ac:dyDescent="0.25">
      <c r="A67" s="135"/>
      <c r="B67" s="135" t="s">
        <v>147</v>
      </c>
      <c r="C67" s="147">
        <v>20</v>
      </c>
      <c r="D67" s="147"/>
      <c r="E67" s="142"/>
      <c r="F67" s="142"/>
      <c r="G67" s="136"/>
      <c r="H67" s="142"/>
      <c r="I67" s="135"/>
    </row>
    <row r="68" spans="1:9" s="129" customFormat="1" x14ac:dyDescent="0.25">
      <c r="A68" s="135"/>
      <c r="B68" s="135" t="s">
        <v>148</v>
      </c>
      <c r="C68" s="147">
        <v>10</v>
      </c>
      <c r="D68" s="147"/>
      <c r="E68" s="142"/>
      <c r="F68" s="142"/>
      <c r="G68" s="136"/>
      <c r="H68" s="142"/>
      <c r="I68" s="135"/>
    </row>
    <row r="69" spans="1:9" s="129" customFormat="1" x14ac:dyDescent="0.25">
      <c r="A69" s="135"/>
      <c r="B69" s="135" t="s">
        <v>149</v>
      </c>
      <c r="C69" s="147">
        <v>20</v>
      </c>
      <c r="D69" s="147"/>
      <c r="E69" s="142"/>
      <c r="F69" s="142"/>
      <c r="G69" s="136"/>
      <c r="H69" s="142"/>
      <c r="I69" s="135"/>
    </row>
    <row r="70" spans="1:9" s="129" customFormat="1" x14ac:dyDescent="0.25">
      <c r="A70" s="135"/>
      <c r="B70" s="141"/>
      <c r="C70" s="136"/>
      <c r="D70" s="136"/>
      <c r="E70" s="142"/>
      <c r="F70" s="142"/>
      <c r="G70" s="136"/>
      <c r="H70" s="142"/>
      <c r="I70" s="135"/>
    </row>
    <row r="98" spans="1:9" x14ac:dyDescent="0.25">
      <c r="A98" s="203" t="s">
        <v>287</v>
      </c>
      <c r="B98" s="203"/>
      <c r="C98" s="203"/>
      <c r="D98" s="203"/>
      <c r="E98" s="203"/>
      <c r="F98" s="203"/>
      <c r="G98" s="203"/>
      <c r="H98" s="203"/>
      <c r="I98" s="203"/>
    </row>
  </sheetData>
  <sheetProtection sheet="1" objects="1" scenarios="1"/>
  <mergeCells count="62">
    <mergeCell ref="F17:G17"/>
    <mergeCell ref="F18:G18"/>
    <mergeCell ref="F19:G19"/>
    <mergeCell ref="F9:G9"/>
    <mergeCell ref="A37:B37"/>
    <mergeCell ref="D31:E31"/>
    <mergeCell ref="D32:E32"/>
    <mergeCell ref="D33:E33"/>
    <mergeCell ref="A29:H29"/>
    <mergeCell ref="D2:E2"/>
    <mergeCell ref="A2:B2"/>
    <mergeCell ref="A8:B8"/>
    <mergeCell ref="A12:B12"/>
    <mergeCell ref="A15:B15"/>
    <mergeCell ref="D13:E13"/>
    <mergeCell ref="A65:B65"/>
    <mergeCell ref="D24:E24"/>
    <mergeCell ref="F27:G27"/>
    <mergeCell ref="A22:B22"/>
    <mergeCell ref="D16:E16"/>
    <mergeCell ref="D17:E17"/>
    <mergeCell ref="D18:E18"/>
    <mergeCell ref="D19:E19"/>
    <mergeCell ref="D20:E20"/>
    <mergeCell ref="F20:G20"/>
    <mergeCell ref="A30:B30"/>
    <mergeCell ref="A44:B44"/>
    <mergeCell ref="A60:B60"/>
    <mergeCell ref="A59:I59"/>
    <mergeCell ref="F16:G16"/>
    <mergeCell ref="F43:G43"/>
    <mergeCell ref="A98:I98"/>
    <mergeCell ref="A1:H1"/>
    <mergeCell ref="F2:G2"/>
    <mergeCell ref="F3:G3"/>
    <mergeCell ref="F4:G4"/>
    <mergeCell ref="F5:G5"/>
    <mergeCell ref="F6:G6"/>
    <mergeCell ref="F24:G24"/>
    <mergeCell ref="D3:E3"/>
    <mergeCell ref="D4:E4"/>
    <mergeCell ref="D5:E5"/>
    <mergeCell ref="D6:E6"/>
    <mergeCell ref="D9:E9"/>
    <mergeCell ref="D10:E10"/>
    <mergeCell ref="F10:G10"/>
    <mergeCell ref="F13:G13"/>
    <mergeCell ref="D41:E41"/>
    <mergeCell ref="F31:G31"/>
    <mergeCell ref="F32:G32"/>
    <mergeCell ref="F33:G33"/>
    <mergeCell ref="F35:G35"/>
    <mergeCell ref="F34:G34"/>
    <mergeCell ref="F38:G38"/>
    <mergeCell ref="F39:G39"/>
    <mergeCell ref="F40:G40"/>
    <mergeCell ref="F41:G41"/>
    <mergeCell ref="D34:E34"/>
    <mergeCell ref="D35:E35"/>
    <mergeCell ref="D38:E38"/>
    <mergeCell ref="D39:E39"/>
    <mergeCell ref="D40:E40"/>
  </mergeCells>
  <pageMargins left="0.7" right="0.7" top="0.75" bottom="0.75" header="0.3" footer="0.3"/>
  <pageSetup orientation="landscape" r:id="rId1"/>
  <ignoredErrors>
    <ignoredError sqref="H24"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8"/>
  <sheetViews>
    <sheetView zoomScaleNormal="100" zoomScaleSheetLayoutView="90" workbookViewId="0">
      <selection activeCell="B8" sqref="B8"/>
    </sheetView>
  </sheetViews>
  <sheetFormatPr defaultRowHeight="15" x14ac:dyDescent="0.25"/>
  <cols>
    <col min="1" max="1" width="35.85546875" style="23" bestFit="1" customWidth="1"/>
    <col min="2" max="2" width="54" style="23" bestFit="1" customWidth="1"/>
    <col min="3" max="3" width="14.42578125" style="25" bestFit="1" customWidth="1"/>
    <col min="4" max="4" width="13" style="26" customWidth="1"/>
    <col min="5" max="16384" width="9.140625" style="23"/>
  </cols>
  <sheetData>
    <row r="1" spans="1:4" ht="18.75" x14ac:dyDescent="0.25">
      <c r="A1" s="217" t="s">
        <v>262</v>
      </c>
      <c r="B1" s="217"/>
      <c r="C1" s="217"/>
      <c r="D1" s="217"/>
    </row>
    <row r="2" spans="1:4" s="24" customFormat="1" ht="12.75" x14ac:dyDescent="0.2">
      <c r="A2" s="185" t="s">
        <v>244</v>
      </c>
      <c r="B2" s="27" t="s">
        <v>270</v>
      </c>
      <c r="C2" s="148">
        <v>0</v>
      </c>
      <c r="D2" s="28">
        <f>PRODUCT(C2,0.03)</f>
        <v>0</v>
      </c>
    </row>
    <row r="3" spans="1:4" s="24" customFormat="1" ht="12.75" x14ac:dyDescent="0.2">
      <c r="A3" s="63"/>
      <c r="B3" s="64"/>
      <c r="C3" s="66" t="s">
        <v>271</v>
      </c>
      <c r="D3" s="65"/>
    </row>
    <row r="4" spans="1:4" s="24" customFormat="1" ht="12.75" x14ac:dyDescent="0.2">
      <c r="A4" s="218"/>
      <c r="B4" s="218"/>
      <c r="C4" s="218"/>
      <c r="D4" s="218"/>
    </row>
    <row r="5" spans="1:4" s="24" customFormat="1" ht="12.75" x14ac:dyDescent="0.2">
      <c r="A5" s="222" t="s">
        <v>243</v>
      </c>
      <c r="B5" s="27" t="s">
        <v>240</v>
      </c>
      <c r="C5" s="149">
        <v>0</v>
      </c>
      <c r="D5" s="28">
        <f>PRODUCT(C5,200)</f>
        <v>0</v>
      </c>
    </row>
    <row r="6" spans="1:4" s="24" customFormat="1" ht="12.75" x14ac:dyDescent="0.2">
      <c r="A6" s="222"/>
      <c r="B6" s="29" t="s">
        <v>228</v>
      </c>
      <c r="C6" s="149">
        <v>0</v>
      </c>
      <c r="D6" s="28">
        <f>PRODUCT(C6,400)</f>
        <v>0</v>
      </c>
    </row>
    <row r="7" spans="1:4" s="24" customFormat="1" ht="12.75" x14ac:dyDescent="0.2">
      <c r="A7" s="222"/>
      <c r="B7" s="29" t="s">
        <v>229</v>
      </c>
      <c r="C7" s="149">
        <v>0</v>
      </c>
      <c r="D7" s="28">
        <f>PRODUCT(C7,600)</f>
        <v>0</v>
      </c>
    </row>
    <row r="8" spans="1:4" s="24" customFormat="1" ht="12.75" x14ac:dyDescent="0.2">
      <c r="A8" s="222"/>
      <c r="B8" s="29" t="s">
        <v>230</v>
      </c>
      <c r="C8" s="149">
        <v>1</v>
      </c>
      <c r="D8" s="28">
        <f>PRODUCT(C8,800)</f>
        <v>800</v>
      </c>
    </row>
    <row r="9" spans="1:4" s="24" customFormat="1" ht="12.75" x14ac:dyDescent="0.2">
      <c r="A9" s="222"/>
      <c r="B9" s="29" t="s">
        <v>231</v>
      </c>
      <c r="C9" s="149">
        <v>0</v>
      </c>
      <c r="D9" s="28">
        <f>PRODUCT(C9,1000)</f>
        <v>0</v>
      </c>
    </row>
    <row r="10" spans="1:4" s="24" customFormat="1" ht="12.75" x14ac:dyDescent="0.2">
      <c r="A10" s="222"/>
      <c r="B10" s="29" t="s">
        <v>232</v>
      </c>
      <c r="C10" s="149">
        <v>0</v>
      </c>
      <c r="D10" s="28">
        <f>PRODUCT(C10,1200)</f>
        <v>0</v>
      </c>
    </row>
    <row r="11" spans="1:4" s="24" customFormat="1" ht="12.75" x14ac:dyDescent="0.2">
      <c r="A11" s="222"/>
      <c r="B11" s="29" t="s">
        <v>233</v>
      </c>
      <c r="C11" s="149">
        <v>0</v>
      </c>
      <c r="D11" s="28">
        <f>PRODUCT(C11,1400)</f>
        <v>0</v>
      </c>
    </row>
    <row r="12" spans="1:4" s="24" customFormat="1" ht="12.75" x14ac:dyDescent="0.2">
      <c r="A12" s="168" t="s">
        <v>245</v>
      </c>
      <c r="B12" s="27" t="s">
        <v>254</v>
      </c>
      <c r="C12" s="149">
        <v>0</v>
      </c>
      <c r="D12" s="28">
        <f>PRODUCT(C12,60)</f>
        <v>0</v>
      </c>
    </row>
    <row r="13" spans="1:4" s="24" customFormat="1" ht="12.75" x14ac:dyDescent="0.2">
      <c r="A13" s="36" t="s">
        <v>246</v>
      </c>
      <c r="B13" s="62" t="s">
        <v>241</v>
      </c>
      <c r="C13" s="149">
        <v>0</v>
      </c>
      <c r="D13" s="28">
        <f>PRODUCT(C13,100)</f>
        <v>0</v>
      </c>
    </row>
    <row r="14" spans="1:4" s="24" customFormat="1" ht="13.5" thickBot="1" x14ac:dyDescent="0.25">
      <c r="A14" s="219"/>
      <c r="B14" s="219"/>
      <c r="C14" s="221"/>
      <c r="D14" s="221"/>
    </row>
    <row r="15" spans="1:4" s="24" customFormat="1" ht="16.5" thickBot="1" x14ac:dyDescent="0.3">
      <c r="A15" s="220"/>
      <c r="B15" s="220"/>
      <c r="C15" s="55" t="s">
        <v>3</v>
      </c>
      <c r="D15" s="54">
        <f>SUM(D2:D13)</f>
        <v>800</v>
      </c>
    </row>
    <row r="16" spans="1:4" x14ac:dyDescent="0.25">
      <c r="A16" s="11"/>
    </row>
    <row r="17" spans="1:4" x14ac:dyDescent="0.25">
      <c r="A17" s="61" t="s">
        <v>268</v>
      </c>
    </row>
    <row r="18" spans="1:4" x14ac:dyDescent="0.25">
      <c r="A18" t="s">
        <v>269</v>
      </c>
    </row>
    <row r="19" spans="1:4" x14ac:dyDescent="0.25">
      <c r="A19" s="224" t="s">
        <v>320</v>
      </c>
      <c r="B19" s="224"/>
      <c r="C19" s="224"/>
      <c r="D19" s="224"/>
    </row>
    <row r="20" spans="1:4" s="188" customFormat="1" x14ac:dyDescent="0.25">
      <c r="A20" s="216" t="s">
        <v>307</v>
      </c>
      <c r="B20" s="216"/>
      <c r="C20" s="216"/>
      <c r="D20" s="216"/>
    </row>
    <row r="21" spans="1:4" s="188" customFormat="1" x14ac:dyDescent="0.25">
      <c r="A21" s="216" t="s">
        <v>306</v>
      </c>
      <c r="B21" s="216"/>
      <c r="C21" s="216"/>
      <c r="D21" s="216"/>
    </row>
    <row r="22" spans="1:4" s="188" customFormat="1" x14ac:dyDescent="0.25">
      <c r="A22" s="216" t="s">
        <v>308</v>
      </c>
      <c r="B22" s="216"/>
      <c r="C22" s="216"/>
      <c r="D22" s="216"/>
    </row>
    <row r="23" spans="1:4" s="188" customFormat="1" x14ac:dyDescent="0.25">
      <c r="A23" s="216" t="s">
        <v>309</v>
      </c>
      <c r="B23" s="216"/>
      <c r="C23" s="216"/>
      <c r="D23" s="216"/>
    </row>
    <row r="24" spans="1:4" s="188" customFormat="1" x14ac:dyDescent="0.25">
      <c r="A24" s="216" t="s">
        <v>310</v>
      </c>
      <c r="B24" s="216"/>
      <c r="C24" s="216"/>
      <c r="D24" s="216"/>
    </row>
    <row r="25" spans="1:4" s="188" customFormat="1" x14ac:dyDescent="0.25">
      <c r="A25" s="216" t="s">
        <v>311</v>
      </c>
      <c r="B25" s="216"/>
      <c r="C25" s="216"/>
      <c r="D25" s="216"/>
    </row>
    <row r="26" spans="1:4" s="188" customFormat="1" x14ac:dyDescent="0.25">
      <c r="A26" s="216" t="s">
        <v>312</v>
      </c>
      <c r="B26" s="216"/>
      <c r="C26" s="216"/>
      <c r="D26" s="216"/>
    </row>
    <row r="27" spans="1:4" s="188" customFormat="1" x14ac:dyDescent="0.25">
      <c r="A27" s="216" t="s">
        <v>313</v>
      </c>
      <c r="B27" s="216"/>
      <c r="C27" s="216"/>
      <c r="D27" s="216"/>
    </row>
    <row r="28" spans="1:4" s="188" customFormat="1" x14ac:dyDescent="0.25">
      <c r="A28" s="216" t="s">
        <v>314</v>
      </c>
      <c r="B28" s="216"/>
      <c r="C28" s="216"/>
      <c r="D28" s="216"/>
    </row>
    <row r="29" spans="1:4" s="188" customFormat="1" ht="30" customHeight="1" x14ac:dyDescent="0.25">
      <c r="A29" s="216" t="s">
        <v>315</v>
      </c>
      <c r="B29" s="216"/>
      <c r="C29" s="216"/>
      <c r="D29" s="216"/>
    </row>
    <row r="30" spans="1:4" s="188" customFormat="1" x14ac:dyDescent="0.25">
      <c r="A30" s="216" t="s">
        <v>316</v>
      </c>
      <c r="B30" s="216"/>
      <c r="C30" s="216"/>
      <c r="D30" s="216"/>
    </row>
    <row r="31" spans="1:4" s="188" customFormat="1" x14ac:dyDescent="0.25">
      <c r="A31" s="216" t="s">
        <v>317</v>
      </c>
      <c r="B31" s="216"/>
      <c r="C31" s="216"/>
      <c r="D31" s="216"/>
    </row>
    <row r="32" spans="1:4" s="188" customFormat="1" x14ac:dyDescent="0.25">
      <c r="A32" s="216" t="s">
        <v>318</v>
      </c>
      <c r="B32" s="216"/>
      <c r="C32" s="216"/>
      <c r="D32" s="216"/>
    </row>
    <row r="33" spans="1:4" s="188" customFormat="1" x14ac:dyDescent="0.25">
      <c r="A33" s="216" t="s">
        <v>319</v>
      </c>
      <c r="B33" s="216"/>
      <c r="C33" s="216"/>
      <c r="D33" s="216"/>
    </row>
    <row r="34" spans="1:4" s="188" customFormat="1" x14ac:dyDescent="0.25">
      <c r="A34" s="225" t="s">
        <v>288</v>
      </c>
      <c r="B34" s="226"/>
      <c r="C34" s="226"/>
      <c r="D34" s="227"/>
    </row>
    <row r="35" spans="1:4" s="188" customFormat="1" ht="30" customHeight="1" x14ac:dyDescent="0.25">
      <c r="A35" s="216" t="s">
        <v>321</v>
      </c>
      <c r="B35" s="216"/>
      <c r="C35" s="216"/>
      <c r="D35" s="216"/>
    </row>
    <row r="36" spans="1:4" s="188" customFormat="1" ht="44.25" customHeight="1" x14ac:dyDescent="0.25">
      <c r="A36" s="216" t="s">
        <v>322</v>
      </c>
      <c r="B36" s="216"/>
      <c r="C36" s="216"/>
      <c r="D36" s="216"/>
    </row>
    <row r="37" spans="1:4" s="188" customFormat="1" ht="30" customHeight="1" x14ac:dyDescent="0.25">
      <c r="A37" s="216" t="s">
        <v>323</v>
      </c>
      <c r="B37" s="216"/>
      <c r="C37" s="216"/>
      <c r="D37" s="216"/>
    </row>
    <row r="38" spans="1:4" s="188" customFormat="1" ht="29.25" customHeight="1" x14ac:dyDescent="0.25">
      <c r="A38" s="216" t="s">
        <v>324</v>
      </c>
      <c r="B38" s="216"/>
      <c r="C38" s="216"/>
      <c r="D38" s="216"/>
    </row>
    <row r="39" spans="1:4" x14ac:dyDescent="0.25">
      <c r="A39" s="187"/>
      <c r="B39" s="186"/>
      <c r="C39" s="186"/>
    </row>
    <row r="40" spans="1:4" ht="18.75" x14ac:dyDescent="0.25">
      <c r="A40" s="215" t="s">
        <v>242</v>
      </c>
      <c r="B40" s="215"/>
      <c r="C40" s="33"/>
      <c r="D40" s="33"/>
    </row>
    <row r="41" spans="1:4" x14ac:dyDescent="0.25">
      <c r="A41" s="30" t="s">
        <v>227</v>
      </c>
      <c r="B41" s="31" t="s">
        <v>226</v>
      </c>
    </row>
    <row r="42" spans="1:4" x14ac:dyDescent="0.25">
      <c r="A42" s="213"/>
      <c r="B42" s="214"/>
    </row>
    <row r="43" spans="1:4" x14ac:dyDescent="0.25">
      <c r="A43" s="30" t="s">
        <v>235</v>
      </c>
      <c r="B43" s="31" t="s">
        <v>234</v>
      </c>
    </row>
    <row r="44" spans="1:4" x14ac:dyDescent="0.25">
      <c r="A44" s="213"/>
      <c r="B44" s="214"/>
    </row>
    <row r="45" spans="1:4" x14ac:dyDescent="0.25">
      <c r="A45" s="30" t="s">
        <v>237</v>
      </c>
      <c r="B45" s="31" t="s">
        <v>236</v>
      </c>
    </row>
    <row r="46" spans="1:4" ht="90" x14ac:dyDescent="0.25">
      <c r="A46" s="30" t="s">
        <v>247</v>
      </c>
      <c r="B46" s="32" t="s">
        <v>238</v>
      </c>
    </row>
    <row r="47" spans="1:4" x14ac:dyDescent="0.25">
      <c r="A47" s="213"/>
      <c r="B47" s="214"/>
    </row>
    <row r="48" spans="1:4" x14ac:dyDescent="0.25">
      <c r="A48" s="30" t="s">
        <v>248</v>
      </c>
      <c r="B48" s="9" t="s">
        <v>239</v>
      </c>
    </row>
    <row r="49" spans="1:4" x14ac:dyDescent="0.25">
      <c r="A49" s="22"/>
    </row>
    <row r="57" spans="1:4" x14ac:dyDescent="0.25">
      <c r="A57" s="223" t="s">
        <v>288</v>
      </c>
      <c r="B57" s="223"/>
      <c r="C57" s="223"/>
      <c r="D57" s="223"/>
    </row>
    <row r="68" spans="1:4" x14ac:dyDescent="0.25">
      <c r="A68" s="128"/>
      <c r="B68" s="128"/>
      <c r="C68" s="128"/>
      <c r="D68" s="128"/>
    </row>
  </sheetData>
  <sheetProtection sheet="1" objects="1" scenarios="1"/>
  <mergeCells count="30">
    <mergeCell ref="A57:D57"/>
    <mergeCell ref="A36:D36"/>
    <mergeCell ref="A37:D37"/>
    <mergeCell ref="A38:D38"/>
    <mergeCell ref="A19:D19"/>
    <mergeCell ref="A34:D34"/>
    <mergeCell ref="A30:D30"/>
    <mergeCell ref="A31:D31"/>
    <mergeCell ref="A32:D32"/>
    <mergeCell ref="A33:D33"/>
    <mergeCell ref="A35:D35"/>
    <mergeCell ref="A20:D20"/>
    <mergeCell ref="A24:D24"/>
    <mergeCell ref="A23:D23"/>
    <mergeCell ref="A22:D22"/>
    <mergeCell ref="A21:D21"/>
    <mergeCell ref="A25:D25"/>
    <mergeCell ref="A1:D1"/>
    <mergeCell ref="A4:D4"/>
    <mergeCell ref="A14:B15"/>
    <mergeCell ref="C14:D14"/>
    <mergeCell ref="A5:A11"/>
    <mergeCell ref="A44:B44"/>
    <mergeCell ref="A42:B42"/>
    <mergeCell ref="A47:B47"/>
    <mergeCell ref="A40:B40"/>
    <mergeCell ref="A26:D26"/>
    <mergeCell ref="A27:D27"/>
    <mergeCell ref="A28:D28"/>
    <mergeCell ref="A29:D29"/>
  </mergeCells>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9"/>
  <sheetViews>
    <sheetView zoomScaleNormal="100" workbookViewId="0">
      <selection activeCell="A4" sqref="A4"/>
    </sheetView>
  </sheetViews>
  <sheetFormatPr defaultRowHeight="15" x14ac:dyDescent="0.25"/>
  <cols>
    <col min="1" max="1" width="13.7109375" bestFit="1" customWidth="1"/>
    <col min="2" max="2" width="9.28515625" style="1" bestFit="1" customWidth="1"/>
    <col min="3" max="3" width="17" style="3" customWidth="1"/>
    <col min="4" max="4" width="15.140625" style="3" bestFit="1" customWidth="1"/>
    <col min="5" max="5" width="12.85546875" style="4" bestFit="1" customWidth="1"/>
    <col min="6" max="6" width="14.140625" style="3" customWidth="1"/>
    <col min="7" max="7" width="18" style="3" customWidth="1"/>
    <col min="8" max="9" width="12.42578125" style="5" bestFit="1" customWidth="1"/>
    <col min="10" max="10" width="9.28515625" style="3" bestFit="1" customWidth="1"/>
    <col min="11" max="11" width="9.28515625" style="3" customWidth="1"/>
    <col min="12" max="12" width="12.28515625" bestFit="1" customWidth="1"/>
  </cols>
  <sheetData>
    <row r="1" spans="1:12" ht="19.5" thickBot="1" x14ac:dyDescent="0.35">
      <c r="A1" s="261" t="s">
        <v>255</v>
      </c>
      <c r="B1" s="261"/>
      <c r="C1" s="261"/>
      <c r="D1" s="261"/>
      <c r="E1" s="261"/>
      <c r="F1" s="261"/>
      <c r="G1" s="261"/>
      <c r="H1" s="261"/>
      <c r="I1" s="261"/>
      <c r="J1" s="261"/>
      <c r="K1" s="261"/>
      <c r="L1" s="261"/>
    </row>
    <row r="2" spans="1:12" s="2" customFormat="1" ht="90" x14ac:dyDescent="0.25">
      <c r="A2" s="48" t="s">
        <v>273</v>
      </c>
      <c r="B2" s="43" t="s">
        <v>326</v>
      </c>
      <c r="C2" s="44" t="s">
        <v>1</v>
      </c>
      <c r="D2" s="44" t="s">
        <v>2</v>
      </c>
      <c r="E2" s="45" t="s">
        <v>298</v>
      </c>
      <c r="F2" s="44" t="s">
        <v>0</v>
      </c>
      <c r="G2" s="42" t="s">
        <v>260</v>
      </c>
      <c r="H2" s="46" t="s">
        <v>265</v>
      </c>
      <c r="I2" s="46" t="s">
        <v>266</v>
      </c>
      <c r="J2" s="44" t="s">
        <v>261</v>
      </c>
      <c r="K2" s="177" t="s">
        <v>303</v>
      </c>
      <c r="L2" s="47" t="s">
        <v>3</v>
      </c>
    </row>
    <row r="3" spans="1:12" x14ac:dyDescent="0.25">
      <c r="A3" s="49" t="s">
        <v>299</v>
      </c>
      <c r="B3" s="50">
        <v>30000</v>
      </c>
      <c r="C3" s="51">
        <v>120</v>
      </c>
      <c r="D3" s="10">
        <f t="shared" ref="D3:D9" si="0">PRODUCT(B3:C3)</f>
        <v>3600000</v>
      </c>
      <c r="E3" s="79">
        <v>0.34989999999999999</v>
      </c>
      <c r="F3" s="10">
        <f>PRODUCT(D3:E3)/100</f>
        <v>12596.4</v>
      </c>
      <c r="G3" s="51">
        <v>600</v>
      </c>
      <c r="H3" s="51">
        <v>2604.75</v>
      </c>
      <c r="I3" s="51">
        <v>22067</v>
      </c>
      <c r="J3" s="51">
        <v>75</v>
      </c>
      <c r="K3" s="178">
        <v>0</v>
      </c>
      <c r="L3" s="34">
        <f>SUM(F3:K3)</f>
        <v>37943.15</v>
      </c>
    </row>
    <row r="4" spans="1:12" x14ac:dyDescent="0.25">
      <c r="A4" s="150" t="s">
        <v>331</v>
      </c>
      <c r="B4" s="151">
        <v>28000</v>
      </c>
      <c r="C4" s="152">
        <v>120</v>
      </c>
      <c r="D4" s="10">
        <f t="shared" si="0"/>
        <v>3360000</v>
      </c>
      <c r="E4" s="156">
        <v>0.36099999999999999</v>
      </c>
      <c r="F4" s="10">
        <f t="shared" ref="F4:F9" si="1">PRODUCT(D4:E4)/100</f>
        <v>12129.6</v>
      </c>
      <c r="G4" s="152">
        <v>900</v>
      </c>
      <c r="H4" s="152">
        <v>22067</v>
      </c>
      <c r="I4" s="152">
        <v>2604.75</v>
      </c>
      <c r="J4" s="152">
        <v>75</v>
      </c>
      <c r="K4" s="179">
        <v>0</v>
      </c>
      <c r="L4" s="34">
        <f t="shared" ref="L4:L9" si="2">SUM(F4:K4)</f>
        <v>37776.35</v>
      </c>
    </row>
    <row r="5" spans="1:12" x14ac:dyDescent="0.25">
      <c r="A5" s="150"/>
      <c r="B5" s="151">
        <v>0</v>
      </c>
      <c r="C5" s="152">
        <v>0</v>
      </c>
      <c r="D5" s="10">
        <f t="shared" si="0"/>
        <v>0</v>
      </c>
      <c r="E5" s="156">
        <v>0</v>
      </c>
      <c r="F5" s="10">
        <f t="shared" si="1"/>
        <v>0</v>
      </c>
      <c r="G5" s="152">
        <v>0</v>
      </c>
      <c r="H5" s="152">
        <v>0</v>
      </c>
      <c r="I5" s="152">
        <v>0</v>
      </c>
      <c r="J5" s="152">
        <v>0</v>
      </c>
      <c r="K5" s="179">
        <v>0</v>
      </c>
      <c r="L5" s="34">
        <f t="shared" si="2"/>
        <v>0</v>
      </c>
    </row>
    <row r="6" spans="1:12" x14ac:dyDescent="0.25">
      <c r="A6" s="150"/>
      <c r="B6" s="151">
        <v>0</v>
      </c>
      <c r="C6" s="152">
        <v>0</v>
      </c>
      <c r="D6" s="10">
        <f t="shared" si="0"/>
        <v>0</v>
      </c>
      <c r="E6" s="156">
        <v>0</v>
      </c>
      <c r="F6" s="10">
        <f t="shared" si="1"/>
        <v>0</v>
      </c>
      <c r="G6" s="152">
        <v>0</v>
      </c>
      <c r="H6" s="152">
        <v>0</v>
      </c>
      <c r="I6" s="152">
        <v>0</v>
      </c>
      <c r="J6" s="152">
        <v>0</v>
      </c>
      <c r="K6" s="179">
        <v>0</v>
      </c>
      <c r="L6" s="34">
        <f t="shared" si="2"/>
        <v>0</v>
      </c>
    </row>
    <row r="7" spans="1:12" x14ac:dyDescent="0.25">
      <c r="A7" s="150"/>
      <c r="B7" s="151">
        <v>0</v>
      </c>
      <c r="C7" s="152">
        <v>0</v>
      </c>
      <c r="D7" s="10">
        <f t="shared" si="0"/>
        <v>0</v>
      </c>
      <c r="E7" s="156">
        <v>0</v>
      </c>
      <c r="F7" s="10">
        <f t="shared" si="1"/>
        <v>0</v>
      </c>
      <c r="G7" s="152">
        <v>0</v>
      </c>
      <c r="H7" s="152">
        <v>0</v>
      </c>
      <c r="I7" s="152">
        <v>0</v>
      </c>
      <c r="J7" s="152">
        <v>0</v>
      </c>
      <c r="K7" s="179">
        <v>0</v>
      </c>
      <c r="L7" s="34">
        <f t="shared" si="2"/>
        <v>0</v>
      </c>
    </row>
    <row r="8" spans="1:12" x14ac:dyDescent="0.25">
      <c r="A8" s="150"/>
      <c r="B8" s="151">
        <v>0</v>
      </c>
      <c r="C8" s="152">
        <v>0</v>
      </c>
      <c r="D8" s="10">
        <f t="shared" si="0"/>
        <v>0</v>
      </c>
      <c r="E8" s="156">
        <v>0</v>
      </c>
      <c r="F8" s="10">
        <f t="shared" si="1"/>
        <v>0</v>
      </c>
      <c r="G8" s="152">
        <v>0</v>
      </c>
      <c r="H8" s="152">
        <v>0</v>
      </c>
      <c r="I8" s="152">
        <v>0</v>
      </c>
      <c r="J8" s="152">
        <v>0</v>
      </c>
      <c r="K8" s="179">
        <v>0</v>
      </c>
      <c r="L8" s="34">
        <f t="shared" si="2"/>
        <v>0</v>
      </c>
    </row>
    <row r="9" spans="1:12" ht="15.75" thickBot="1" x14ac:dyDescent="0.3">
      <c r="A9" s="153"/>
      <c r="B9" s="154">
        <v>0</v>
      </c>
      <c r="C9" s="155">
        <v>0</v>
      </c>
      <c r="D9" s="35">
        <f t="shared" si="0"/>
        <v>0</v>
      </c>
      <c r="E9" s="157">
        <v>0</v>
      </c>
      <c r="F9" s="10">
        <f t="shared" si="1"/>
        <v>0</v>
      </c>
      <c r="G9" s="155">
        <v>0</v>
      </c>
      <c r="H9" s="155">
        <v>0</v>
      </c>
      <c r="I9" s="155">
        <v>0</v>
      </c>
      <c r="J9" s="155">
        <v>0</v>
      </c>
      <c r="K9" s="180">
        <v>0</v>
      </c>
      <c r="L9" s="34">
        <f t="shared" si="2"/>
        <v>0</v>
      </c>
    </row>
    <row r="10" spans="1:12" ht="15.75" thickBot="1" x14ac:dyDescent="0.3">
      <c r="A10" s="228" t="s">
        <v>300</v>
      </c>
      <c r="B10" s="228"/>
      <c r="C10" s="228"/>
      <c r="D10" s="228"/>
      <c r="E10" s="228"/>
      <c r="F10" s="228"/>
      <c r="G10" s="228"/>
      <c r="H10" s="228"/>
      <c r="I10" s="126"/>
    </row>
    <row r="11" spans="1:12" ht="15.75" thickBot="1" x14ac:dyDescent="0.3">
      <c r="A11" s="228" t="s">
        <v>304</v>
      </c>
      <c r="B11" s="228"/>
      <c r="C11" s="228"/>
      <c r="D11" s="228"/>
      <c r="E11" s="228"/>
      <c r="F11" s="228"/>
      <c r="G11" s="228"/>
      <c r="H11" s="182"/>
      <c r="I11" s="126"/>
      <c r="J11" s="52" t="s">
        <v>3</v>
      </c>
      <c r="K11" s="181"/>
      <c r="L11" s="53">
        <f>SUM(L4:L9)</f>
        <v>37776.35</v>
      </c>
    </row>
    <row r="12" spans="1:12" ht="15.75" thickBot="1" x14ac:dyDescent="0.3">
      <c r="A12" s="258" t="s">
        <v>275</v>
      </c>
      <c r="B12" s="258"/>
      <c r="C12" s="258"/>
      <c r="D12" s="258"/>
      <c r="E12" s="258"/>
      <c r="F12" s="258"/>
      <c r="H12" s="169"/>
      <c r="I12" s="169"/>
    </row>
    <row r="13" spans="1:12" x14ac:dyDescent="0.25">
      <c r="A13" s="253" t="s">
        <v>25</v>
      </c>
      <c r="B13" s="254"/>
      <c r="C13" s="254"/>
      <c r="D13" s="254" t="s">
        <v>26</v>
      </c>
      <c r="E13" s="254"/>
      <c r="F13" s="255"/>
      <c r="H13" s="169"/>
      <c r="I13" s="169"/>
    </row>
    <row r="14" spans="1:12" x14ac:dyDescent="0.25">
      <c r="A14" s="230" t="s">
        <v>27</v>
      </c>
      <c r="B14" s="231"/>
      <c r="C14" s="231"/>
      <c r="D14" s="231" t="s">
        <v>28</v>
      </c>
      <c r="E14" s="231"/>
      <c r="F14" s="234"/>
      <c r="H14" s="169"/>
      <c r="I14" s="169"/>
    </row>
    <row r="15" spans="1:12" x14ac:dyDescent="0.25">
      <c r="A15" s="230" t="s">
        <v>29</v>
      </c>
      <c r="B15" s="231"/>
      <c r="C15" s="231"/>
      <c r="D15" s="231" t="s">
        <v>30</v>
      </c>
      <c r="E15" s="231"/>
      <c r="F15" s="234"/>
      <c r="H15" s="169"/>
      <c r="I15" s="169"/>
    </row>
    <row r="16" spans="1:12" x14ac:dyDescent="0.25">
      <c r="A16" s="230" t="s">
        <v>31</v>
      </c>
      <c r="B16" s="231"/>
      <c r="C16" s="231"/>
      <c r="D16" s="259" t="s">
        <v>32</v>
      </c>
      <c r="E16" s="259"/>
      <c r="F16" s="260"/>
      <c r="H16" s="169"/>
      <c r="I16" s="169"/>
    </row>
    <row r="17" spans="1:9" x14ac:dyDescent="0.25">
      <c r="A17" s="230" t="s">
        <v>33</v>
      </c>
      <c r="B17" s="231"/>
      <c r="C17" s="231"/>
      <c r="D17" s="259" t="s">
        <v>34</v>
      </c>
      <c r="E17" s="259"/>
      <c r="F17" s="260"/>
      <c r="H17" s="169"/>
      <c r="I17" s="169"/>
    </row>
    <row r="18" spans="1:9" x14ac:dyDescent="0.25">
      <c r="A18" s="230" t="s">
        <v>35</v>
      </c>
      <c r="B18" s="231"/>
      <c r="C18" s="231"/>
      <c r="D18" s="231" t="s">
        <v>36</v>
      </c>
      <c r="E18" s="231"/>
      <c r="F18" s="234"/>
      <c r="H18" s="169"/>
      <c r="I18" s="169"/>
    </row>
    <row r="19" spans="1:9" x14ac:dyDescent="0.25">
      <c r="A19" s="230" t="s">
        <v>37</v>
      </c>
      <c r="B19" s="231"/>
      <c r="C19" s="231"/>
      <c r="D19" s="231" t="s">
        <v>38</v>
      </c>
      <c r="E19" s="231"/>
      <c r="F19" s="234"/>
      <c r="H19" s="169"/>
      <c r="I19" s="169"/>
    </row>
    <row r="20" spans="1:9" x14ac:dyDescent="0.25">
      <c r="A20" s="266"/>
      <c r="B20" s="247"/>
      <c r="C20" s="267"/>
      <c r="D20" s="246"/>
      <c r="E20" s="247"/>
      <c r="F20" s="248"/>
      <c r="H20" s="169"/>
      <c r="I20" s="169"/>
    </row>
    <row r="21" spans="1:9" x14ac:dyDescent="0.25">
      <c r="A21" s="230" t="s">
        <v>39</v>
      </c>
      <c r="B21" s="231"/>
      <c r="C21" s="231"/>
      <c r="D21" s="231" t="s">
        <v>327</v>
      </c>
      <c r="E21" s="231"/>
      <c r="F21" s="234"/>
      <c r="H21" s="169"/>
      <c r="I21" s="169"/>
    </row>
    <row r="22" spans="1:9" x14ac:dyDescent="0.25">
      <c r="A22" s="230" t="s">
        <v>40</v>
      </c>
      <c r="B22" s="231"/>
      <c r="C22" s="231"/>
      <c r="D22" s="232" t="s">
        <v>41</v>
      </c>
      <c r="E22" s="232"/>
      <c r="F22" s="233"/>
      <c r="H22" s="169"/>
      <c r="I22" s="169"/>
    </row>
    <row r="23" spans="1:9" x14ac:dyDescent="0.25">
      <c r="A23" s="230" t="s">
        <v>42</v>
      </c>
      <c r="B23" s="231"/>
      <c r="C23" s="231"/>
      <c r="D23" s="232" t="s">
        <v>329</v>
      </c>
      <c r="E23" s="232"/>
      <c r="F23" s="233"/>
      <c r="H23" s="169"/>
      <c r="I23" s="169"/>
    </row>
    <row r="24" spans="1:9" x14ac:dyDescent="0.25">
      <c r="A24" s="230" t="s">
        <v>43</v>
      </c>
      <c r="B24" s="231"/>
      <c r="C24" s="231"/>
      <c r="D24" s="232" t="s">
        <v>328</v>
      </c>
      <c r="E24" s="232"/>
      <c r="F24" s="233"/>
      <c r="H24" s="169"/>
      <c r="I24" s="169"/>
    </row>
    <row r="25" spans="1:9" ht="15.75" thickBot="1" x14ac:dyDescent="0.3">
      <c r="A25" s="235" t="s">
        <v>44</v>
      </c>
      <c r="B25" s="236"/>
      <c r="C25" s="236"/>
      <c r="D25" s="256" t="s">
        <v>45</v>
      </c>
      <c r="E25" s="256"/>
      <c r="F25" s="257"/>
      <c r="H25" s="169"/>
      <c r="I25" s="169"/>
    </row>
    <row r="26" spans="1:9" x14ac:dyDescent="0.25">
      <c r="B26"/>
      <c r="D26" s="170"/>
      <c r="H26" s="169"/>
      <c r="I26" s="169"/>
    </row>
    <row r="27" spans="1:9" ht="15.75" thickBot="1" x14ac:dyDescent="0.3">
      <c r="A27" s="258" t="s">
        <v>276</v>
      </c>
      <c r="B27" s="258"/>
      <c r="C27" s="258"/>
      <c r="D27" s="258"/>
      <c r="E27" s="258"/>
      <c r="F27" s="258"/>
      <c r="H27" s="169"/>
      <c r="I27" s="169"/>
    </row>
    <row r="28" spans="1:9" x14ac:dyDescent="0.25">
      <c r="A28" s="253" t="s">
        <v>46</v>
      </c>
      <c r="B28" s="254"/>
      <c r="C28" s="254"/>
      <c r="D28" s="254" t="s">
        <v>47</v>
      </c>
      <c r="E28" s="254"/>
      <c r="F28" s="255"/>
      <c r="H28" s="169"/>
      <c r="I28" s="169"/>
    </row>
    <row r="29" spans="1:9" x14ac:dyDescent="0.25">
      <c r="A29" s="230" t="s">
        <v>48</v>
      </c>
      <c r="B29" s="231"/>
      <c r="C29" s="231"/>
      <c r="D29" s="231" t="s">
        <v>49</v>
      </c>
      <c r="E29" s="231"/>
      <c r="F29" s="234"/>
      <c r="H29" s="169"/>
      <c r="I29" s="169"/>
    </row>
    <row r="30" spans="1:9" x14ac:dyDescent="0.25">
      <c r="A30" s="230" t="s">
        <v>50</v>
      </c>
      <c r="B30" s="231"/>
      <c r="C30" s="231"/>
      <c r="D30" s="231" t="s">
        <v>51</v>
      </c>
      <c r="E30" s="231"/>
      <c r="F30" s="234"/>
      <c r="H30" s="169"/>
      <c r="I30" s="169"/>
    </row>
    <row r="31" spans="1:9" x14ac:dyDescent="0.25">
      <c r="A31" s="230" t="s">
        <v>52</v>
      </c>
      <c r="B31" s="231"/>
      <c r="C31" s="231"/>
      <c r="D31" s="231" t="s">
        <v>53</v>
      </c>
      <c r="E31" s="231"/>
      <c r="F31" s="234"/>
      <c r="H31" s="169"/>
      <c r="I31" s="169"/>
    </row>
    <row r="32" spans="1:9" x14ac:dyDescent="0.25">
      <c r="A32" s="230" t="s">
        <v>54</v>
      </c>
      <c r="B32" s="231"/>
      <c r="C32" s="231"/>
      <c r="D32" s="246" t="s">
        <v>55</v>
      </c>
      <c r="E32" s="247"/>
      <c r="F32" s="248"/>
      <c r="H32" s="169"/>
      <c r="I32" s="169"/>
    </row>
    <row r="33" spans="1:12" x14ac:dyDescent="0.25">
      <c r="A33" s="230" t="s">
        <v>56</v>
      </c>
      <c r="B33" s="231"/>
      <c r="C33" s="231"/>
      <c r="D33" s="246" t="s">
        <v>57</v>
      </c>
      <c r="E33" s="247"/>
      <c r="F33" s="248"/>
      <c r="H33" s="169"/>
      <c r="I33" s="169"/>
    </row>
    <row r="34" spans="1:12" x14ac:dyDescent="0.25">
      <c r="A34" s="230" t="s">
        <v>58</v>
      </c>
      <c r="B34" s="231"/>
      <c r="C34" s="231"/>
      <c r="D34" s="246" t="s">
        <v>59</v>
      </c>
      <c r="E34" s="247"/>
      <c r="F34" s="248"/>
      <c r="H34" s="169"/>
      <c r="I34" s="169"/>
    </row>
    <row r="35" spans="1:12" x14ac:dyDescent="0.25">
      <c r="A35" s="230" t="s">
        <v>60</v>
      </c>
      <c r="B35" s="231"/>
      <c r="C35" s="231"/>
      <c r="D35" s="246" t="s">
        <v>61</v>
      </c>
      <c r="E35" s="247"/>
      <c r="F35" s="248"/>
      <c r="H35" s="169"/>
      <c r="I35" s="169"/>
    </row>
    <row r="36" spans="1:12" ht="15.75" thickBot="1" x14ac:dyDescent="0.3">
      <c r="A36" s="235" t="s">
        <v>62</v>
      </c>
      <c r="B36" s="236"/>
      <c r="C36" s="236"/>
      <c r="D36" s="249" t="s">
        <v>63</v>
      </c>
      <c r="E36" s="250"/>
      <c r="F36" s="251"/>
      <c r="H36" s="169"/>
      <c r="I36" s="169"/>
    </row>
    <row r="37" spans="1:12" x14ac:dyDescent="0.25">
      <c r="A37" s="183"/>
      <c r="B37" s="183"/>
      <c r="C37" s="183"/>
      <c r="D37" s="183"/>
      <c r="E37" s="183"/>
      <c r="F37" s="183"/>
      <c r="H37" s="174"/>
      <c r="I37" s="174"/>
    </row>
    <row r="38" spans="1:12" x14ac:dyDescent="0.25">
      <c r="A38" s="223" t="s">
        <v>289</v>
      </c>
      <c r="B38" s="223"/>
      <c r="C38" s="223"/>
      <c r="D38" s="223"/>
      <c r="E38" s="223"/>
      <c r="F38" s="223"/>
      <c r="G38" s="223"/>
      <c r="H38" s="223"/>
      <c r="I38" s="223"/>
      <c r="J38" s="223"/>
      <c r="K38" s="223"/>
      <c r="L38" s="223"/>
    </row>
    <row r="39" spans="1:12" ht="15.75" thickBot="1" x14ac:dyDescent="0.3">
      <c r="A39" s="252" t="s">
        <v>277</v>
      </c>
      <c r="B39" s="252"/>
      <c r="C39" s="252"/>
      <c r="D39" s="252"/>
      <c r="E39" s="252"/>
      <c r="F39" s="252"/>
      <c r="H39" s="169"/>
      <c r="I39" s="169"/>
    </row>
    <row r="40" spans="1:12" x14ac:dyDescent="0.25">
      <c r="A40" s="253" t="s">
        <v>64</v>
      </c>
      <c r="B40" s="254"/>
      <c r="C40" s="254"/>
      <c r="D40" s="254" t="s">
        <v>65</v>
      </c>
      <c r="E40" s="254"/>
      <c r="F40" s="255"/>
      <c r="H40" s="169"/>
      <c r="I40" s="169"/>
    </row>
    <row r="41" spans="1:12" x14ac:dyDescent="0.25">
      <c r="A41" s="230" t="s">
        <v>66</v>
      </c>
      <c r="B41" s="231"/>
      <c r="C41" s="231"/>
      <c r="D41" s="231" t="s">
        <v>67</v>
      </c>
      <c r="E41" s="231"/>
      <c r="F41" s="234"/>
      <c r="H41" s="169"/>
      <c r="I41" s="169"/>
    </row>
    <row r="42" spans="1:12" x14ac:dyDescent="0.25">
      <c r="A42" s="230" t="s">
        <v>68</v>
      </c>
      <c r="B42" s="231"/>
      <c r="C42" s="231"/>
      <c r="D42" s="231" t="s">
        <v>69</v>
      </c>
      <c r="E42" s="231"/>
      <c r="F42" s="234"/>
      <c r="H42" s="169"/>
      <c r="I42" s="169"/>
    </row>
    <row r="43" spans="1:12" x14ac:dyDescent="0.25">
      <c r="A43" s="230" t="s">
        <v>70</v>
      </c>
      <c r="B43" s="231"/>
      <c r="C43" s="231"/>
      <c r="D43" s="231" t="s">
        <v>71</v>
      </c>
      <c r="E43" s="231"/>
      <c r="F43" s="234"/>
      <c r="H43" s="169"/>
      <c r="I43" s="169"/>
    </row>
    <row r="44" spans="1:12" x14ac:dyDescent="0.25">
      <c r="A44" s="230" t="s">
        <v>72</v>
      </c>
      <c r="B44" s="231"/>
      <c r="C44" s="231"/>
      <c r="D44" s="232">
        <v>30</v>
      </c>
      <c r="E44" s="232"/>
      <c r="F44" s="233"/>
      <c r="H44" s="169"/>
      <c r="I44" s="169"/>
    </row>
    <row r="45" spans="1:12" x14ac:dyDescent="0.25">
      <c r="A45" s="230" t="s">
        <v>73</v>
      </c>
      <c r="B45" s="231"/>
      <c r="C45" s="231"/>
      <c r="D45" s="232">
        <v>30</v>
      </c>
      <c r="E45" s="232"/>
      <c r="F45" s="233"/>
      <c r="H45" s="169"/>
      <c r="I45" s="169"/>
    </row>
    <row r="46" spans="1:12" x14ac:dyDescent="0.25">
      <c r="A46" s="230" t="s">
        <v>74</v>
      </c>
      <c r="B46" s="231"/>
      <c r="C46" s="231"/>
      <c r="D46" s="232">
        <v>30</v>
      </c>
      <c r="E46" s="232"/>
      <c r="F46" s="233"/>
      <c r="H46" s="169"/>
      <c r="I46" s="169"/>
    </row>
    <row r="47" spans="1:12" x14ac:dyDescent="0.25">
      <c r="A47" s="230" t="s">
        <v>75</v>
      </c>
      <c r="B47" s="231"/>
      <c r="C47" s="231"/>
      <c r="D47" s="232">
        <v>150</v>
      </c>
      <c r="E47" s="232"/>
      <c r="F47" s="233"/>
      <c r="H47" s="169"/>
      <c r="I47" s="169"/>
    </row>
    <row r="48" spans="1:12" x14ac:dyDescent="0.25">
      <c r="A48" s="230" t="s">
        <v>76</v>
      </c>
      <c r="B48" s="231"/>
      <c r="C48" s="231"/>
      <c r="D48" s="231" t="s">
        <v>77</v>
      </c>
      <c r="E48" s="231"/>
      <c r="F48" s="234"/>
      <c r="H48" s="169"/>
      <c r="I48" s="169"/>
    </row>
    <row r="49" spans="1:13" x14ac:dyDescent="0.25">
      <c r="A49" s="230" t="s">
        <v>78</v>
      </c>
      <c r="B49" s="231"/>
      <c r="C49" s="231"/>
      <c r="D49" s="232" t="s">
        <v>79</v>
      </c>
      <c r="E49" s="232"/>
      <c r="F49" s="233"/>
      <c r="H49" s="169"/>
      <c r="I49" s="169"/>
    </row>
    <row r="50" spans="1:13" ht="15.75" thickBot="1" x14ac:dyDescent="0.3">
      <c r="A50" s="235" t="s">
        <v>80</v>
      </c>
      <c r="B50" s="236"/>
      <c r="C50" s="236"/>
      <c r="D50" s="236" t="s">
        <v>81</v>
      </c>
      <c r="E50" s="236"/>
      <c r="F50" s="237"/>
      <c r="H50" s="169"/>
      <c r="I50" s="169"/>
    </row>
    <row r="51" spans="1:13" x14ac:dyDescent="0.25">
      <c r="H51" s="169"/>
      <c r="I51" s="169"/>
    </row>
    <row r="52" spans="1:13" ht="18.75" x14ac:dyDescent="0.3">
      <c r="A52" s="262" t="s">
        <v>256</v>
      </c>
      <c r="B52" s="262"/>
      <c r="C52" s="262"/>
      <c r="D52" s="262"/>
      <c r="E52" s="262"/>
      <c r="H52" s="169"/>
      <c r="I52" s="169"/>
    </row>
    <row r="53" spans="1:13" x14ac:dyDescent="0.25">
      <c r="A53" s="263" t="s">
        <v>330</v>
      </c>
      <c r="B53" s="263"/>
      <c r="C53" s="263"/>
      <c r="D53" s="263"/>
      <c r="E53" s="263"/>
      <c r="H53" s="169"/>
      <c r="I53" s="169"/>
    </row>
    <row r="54" spans="1:13" ht="32.25" customHeight="1" thickBot="1" x14ac:dyDescent="0.3">
      <c r="A54" s="40" t="s">
        <v>6</v>
      </c>
      <c r="B54" s="264" t="s">
        <v>259</v>
      </c>
      <c r="C54" s="265"/>
      <c r="D54" s="41" t="s">
        <v>258</v>
      </c>
      <c r="E54" s="41" t="s">
        <v>257</v>
      </c>
      <c r="F54" s="40" t="s">
        <v>3</v>
      </c>
      <c r="H54" s="169"/>
      <c r="I54" s="169"/>
      <c r="L54" s="80"/>
      <c r="M54" s="80"/>
    </row>
    <row r="55" spans="1:13" ht="16.5" thickBot="1" x14ac:dyDescent="0.3">
      <c r="A55" s="191" t="s">
        <v>7</v>
      </c>
      <c r="B55" s="238" t="s">
        <v>8</v>
      </c>
      <c r="C55" s="239"/>
      <c r="D55" s="37">
        <v>3310</v>
      </c>
      <c r="E55" s="6">
        <v>405.36</v>
      </c>
      <c r="F55" s="7">
        <f>SUM(D55:E55)</f>
        <v>3715.36</v>
      </c>
      <c r="H55" s="169"/>
      <c r="I55" s="169"/>
    </row>
    <row r="56" spans="1:13" ht="16.5" thickBot="1" x14ac:dyDescent="0.3">
      <c r="A56" s="191" t="s">
        <v>9</v>
      </c>
      <c r="B56" s="238" t="s">
        <v>8</v>
      </c>
      <c r="C56" s="239"/>
      <c r="D56" s="37">
        <v>5517</v>
      </c>
      <c r="E56" s="6">
        <v>418.25</v>
      </c>
      <c r="F56" s="7">
        <f>SUM(D56:E56)</f>
        <v>5935.25</v>
      </c>
      <c r="H56" s="169"/>
      <c r="I56" s="169"/>
    </row>
    <row r="57" spans="1:13" ht="16.5" thickBot="1" x14ac:dyDescent="0.3">
      <c r="A57" s="191" t="s">
        <v>10</v>
      </c>
      <c r="B57" s="238" t="s">
        <v>8</v>
      </c>
      <c r="C57" s="239"/>
      <c r="D57" s="37">
        <v>8827</v>
      </c>
      <c r="E57" s="6">
        <v>565.41</v>
      </c>
      <c r="F57" s="7">
        <f>SUM(D57:E57)</f>
        <v>9392.41</v>
      </c>
      <c r="H57" s="229" t="s">
        <v>22</v>
      </c>
      <c r="I57" s="229"/>
      <c r="J57" s="229"/>
      <c r="K57" s="173"/>
    </row>
    <row r="58" spans="1:13" ht="16.5" thickBot="1" x14ac:dyDescent="0.3">
      <c r="A58" s="191" t="s">
        <v>11</v>
      </c>
      <c r="B58" s="238" t="s">
        <v>8</v>
      </c>
      <c r="C58" s="239"/>
      <c r="D58" s="37">
        <v>11033</v>
      </c>
      <c r="E58" s="6">
        <v>2616.29</v>
      </c>
      <c r="F58" s="7">
        <f>SUM(D58:E58)</f>
        <v>13649.29</v>
      </c>
      <c r="H58" s="229"/>
      <c r="I58" s="229"/>
      <c r="J58" s="229"/>
      <c r="K58" s="173"/>
    </row>
    <row r="59" spans="1:13" ht="16.5" thickBot="1" x14ac:dyDescent="0.3">
      <c r="A59" s="193" t="s">
        <v>12</v>
      </c>
      <c r="B59" s="242" t="s">
        <v>8</v>
      </c>
      <c r="C59" s="243"/>
      <c r="D59" s="38">
        <v>22067</v>
      </c>
      <c r="E59" s="6">
        <v>2604.75</v>
      </c>
      <c r="F59" s="7">
        <f>SUM(D59:E59)</f>
        <v>24671.75</v>
      </c>
      <c r="H59" s="229"/>
      <c r="I59" s="229"/>
      <c r="J59" s="229"/>
      <c r="K59" s="173"/>
    </row>
    <row r="60" spans="1:13" ht="16.5" thickBot="1" x14ac:dyDescent="0.3">
      <c r="A60" s="192" t="s">
        <v>12</v>
      </c>
      <c r="B60" s="240" t="s">
        <v>13</v>
      </c>
      <c r="C60" s="241"/>
      <c r="D60" s="8">
        <v>35307</v>
      </c>
      <c r="E60" s="8" t="s">
        <v>14</v>
      </c>
      <c r="F60" s="195">
        <f>D60</f>
        <v>35307</v>
      </c>
      <c r="H60" s="169"/>
      <c r="I60" s="169"/>
    </row>
    <row r="61" spans="1:13" ht="16.5" customHeight="1" thickBot="1" x14ac:dyDescent="0.3">
      <c r="A61" s="193" t="s">
        <v>15</v>
      </c>
      <c r="B61" s="242" t="s">
        <v>13</v>
      </c>
      <c r="C61" s="243"/>
      <c r="D61" s="38">
        <v>70613</v>
      </c>
      <c r="E61" s="8" t="s">
        <v>14</v>
      </c>
      <c r="F61" s="195">
        <f t="shared" ref="F61:F75" si="3">D61</f>
        <v>70613</v>
      </c>
      <c r="H61" s="229" t="s">
        <v>23</v>
      </c>
      <c r="I61" s="229"/>
      <c r="J61" s="229"/>
      <c r="K61" s="173"/>
      <c r="L61" s="80"/>
      <c r="M61" s="80"/>
    </row>
    <row r="62" spans="1:13" ht="16.5" thickBot="1" x14ac:dyDescent="0.3">
      <c r="A62" s="194" t="s">
        <v>15</v>
      </c>
      <c r="B62" s="244" t="s">
        <v>16</v>
      </c>
      <c r="C62" s="245"/>
      <c r="D62" s="39">
        <v>77233</v>
      </c>
      <c r="E62" s="8" t="s">
        <v>14</v>
      </c>
      <c r="F62" s="195">
        <f t="shared" si="3"/>
        <v>77233</v>
      </c>
      <c r="H62" s="229"/>
      <c r="I62" s="229"/>
      <c r="J62" s="229"/>
      <c r="K62" s="173"/>
    </row>
    <row r="63" spans="1:13" ht="16.5" thickBot="1" x14ac:dyDescent="0.3">
      <c r="A63" s="192" t="s">
        <v>15</v>
      </c>
      <c r="B63" s="240" t="s">
        <v>17</v>
      </c>
      <c r="C63" s="241"/>
      <c r="D63" s="8">
        <v>77233</v>
      </c>
      <c r="E63" s="8" t="s">
        <v>14</v>
      </c>
      <c r="F63" s="195">
        <f t="shared" si="3"/>
        <v>77233</v>
      </c>
      <c r="H63" s="229"/>
      <c r="I63" s="229"/>
      <c r="J63" s="229"/>
      <c r="K63" s="173"/>
    </row>
    <row r="64" spans="1:13" ht="16.5" thickBot="1" x14ac:dyDescent="0.3">
      <c r="A64" s="193" t="s">
        <v>18</v>
      </c>
      <c r="B64" s="242" t="s">
        <v>13</v>
      </c>
      <c r="C64" s="243"/>
      <c r="D64" s="38">
        <v>110333</v>
      </c>
      <c r="E64" s="8" t="s">
        <v>14</v>
      </c>
      <c r="F64" s="195">
        <f t="shared" si="3"/>
        <v>110333</v>
      </c>
      <c r="H64" s="229"/>
      <c r="I64" s="229"/>
      <c r="J64" s="229"/>
    </row>
    <row r="65" spans="1:12" ht="16.5" thickBot="1" x14ac:dyDescent="0.3">
      <c r="A65" s="194" t="s">
        <v>18</v>
      </c>
      <c r="B65" s="244" t="s">
        <v>16</v>
      </c>
      <c r="C65" s="245"/>
      <c r="D65" s="39">
        <v>132400</v>
      </c>
      <c r="E65" s="8" t="s">
        <v>14</v>
      </c>
      <c r="F65" s="195">
        <f t="shared" si="3"/>
        <v>132400</v>
      </c>
      <c r="H65" s="169"/>
      <c r="I65" s="169"/>
    </row>
    <row r="66" spans="1:12" ht="16.5" thickBot="1" x14ac:dyDescent="0.3">
      <c r="A66" s="192" t="s">
        <v>18</v>
      </c>
      <c r="B66" s="240" t="s">
        <v>17</v>
      </c>
      <c r="C66" s="241"/>
      <c r="D66" s="8">
        <v>139020</v>
      </c>
      <c r="E66" s="8" t="s">
        <v>14</v>
      </c>
      <c r="F66" s="195">
        <f t="shared" si="3"/>
        <v>139020</v>
      </c>
      <c r="H66" s="169"/>
      <c r="I66" s="169"/>
    </row>
    <row r="67" spans="1:12" ht="16.5" thickBot="1" x14ac:dyDescent="0.3">
      <c r="A67" s="193" t="s">
        <v>19</v>
      </c>
      <c r="B67" s="242" t="s">
        <v>13</v>
      </c>
      <c r="C67" s="243"/>
      <c r="D67" s="38">
        <v>220667</v>
      </c>
      <c r="E67" s="8" t="s">
        <v>14</v>
      </c>
      <c r="F67" s="195">
        <f t="shared" si="3"/>
        <v>220667</v>
      </c>
      <c r="H67" s="169"/>
      <c r="I67" s="169"/>
    </row>
    <row r="68" spans="1:12" ht="16.5" thickBot="1" x14ac:dyDescent="0.3">
      <c r="A68" s="194" t="s">
        <v>19</v>
      </c>
      <c r="B68" s="244" t="s">
        <v>16</v>
      </c>
      <c r="C68" s="245"/>
      <c r="D68" s="39">
        <v>275833</v>
      </c>
      <c r="E68" s="8" t="s">
        <v>14</v>
      </c>
      <c r="F68" s="195">
        <f t="shared" si="3"/>
        <v>275833</v>
      </c>
      <c r="H68" s="169"/>
      <c r="I68" s="169"/>
    </row>
    <row r="69" spans="1:12" ht="16.5" thickBot="1" x14ac:dyDescent="0.3">
      <c r="A69" s="192" t="s">
        <v>19</v>
      </c>
      <c r="B69" s="240" t="s">
        <v>17</v>
      </c>
      <c r="C69" s="241"/>
      <c r="D69" s="8">
        <v>308933</v>
      </c>
      <c r="E69" s="8" t="s">
        <v>14</v>
      </c>
      <c r="F69" s="195">
        <f t="shared" si="3"/>
        <v>308933</v>
      </c>
      <c r="H69" s="169"/>
      <c r="I69" s="169"/>
    </row>
    <row r="70" spans="1:12" ht="16.5" thickBot="1" x14ac:dyDescent="0.3">
      <c r="A70" s="193" t="s">
        <v>20</v>
      </c>
      <c r="B70" s="242" t="s">
        <v>13</v>
      </c>
      <c r="C70" s="243"/>
      <c r="D70" s="38">
        <v>353067</v>
      </c>
      <c r="E70" s="8" t="s">
        <v>14</v>
      </c>
      <c r="F70" s="195">
        <f t="shared" si="3"/>
        <v>353067</v>
      </c>
      <c r="H70" s="169"/>
      <c r="I70" s="169"/>
    </row>
    <row r="71" spans="1:12" ht="16.5" thickBot="1" x14ac:dyDescent="0.3">
      <c r="A71" s="194" t="s">
        <v>20</v>
      </c>
      <c r="B71" s="244" t="s">
        <v>16</v>
      </c>
      <c r="C71" s="245"/>
      <c r="D71" s="39">
        <v>397200</v>
      </c>
      <c r="E71" s="8" t="s">
        <v>14</v>
      </c>
      <c r="F71" s="195">
        <f t="shared" si="3"/>
        <v>397200</v>
      </c>
      <c r="H71" s="169"/>
      <c r="I71" s="169"/>
    </row>
    <row r="72" spans="1:12" ht="16.5" thickBot="1" x14ac:dyDescent="0.3">
      <c r="A72" s="192" t="s">
        <v>20</v>
      </c>
      <c r="B72" s="240" t="s">
        <v>17</v>
      </c>
      <c r="C72" s="241"/>
      <c r="D72" s="8">
        <v>529600</v>
      </c>
      <c r="E72" s="8" t="s">
        <v>14</v>
      </c>
      <c r="F72" s="195">
        <f t="shared" si="3"/>
        <v>529600</v>
      </c>
      <c r="H72" s="169"/>
      <c r="I72" s="169"/>
    </row>
    <row r="73" spans="1:12" ht="16.5" thickBot="1" x14ac:dyDescent="0.3">
      <c r="A73" s="193" t="s">
        <v>21</v>
      </c>
      <c r="B73" s="242" t="s">
        <v>13</v>
      </c>
      <c r="C73" s="243"/>
      <c r="D73" s="38">
        <v>507533</v>
      </c>
      <c r="E73" s="8" t="s">
        <v>14</v>
      </c>
      <c r="F73" s="195">
        <f t="shared" si="3"/>
        <v>507533</v>
      </c>
      <c r="H73" s="169"/>
      <c r="I73" s="169"/>
    </row>
    <row r="74" spans="1:12" ht="16.5" thickBot="1" x14ac:dyDescent="0.3">
      <c r="A74" s="194" t="s">
        <v>21</v>
      </c>
      <c r="B74" s="244" t="s">
        <v>16</v>
      </c>
      <c r="C74" s="245"/>
      <c r="D74" s="39">
        <v>639933</v>
      </c>
      <c r="E74" s="8" t="s">
        <v>14</v>
      </c>
      <c r="F74" s="195">
        <f t="shared" si="3"/>
        <v>639933</v>
      </c>
      <c r="H74" s="169"/>
      <c r="I74" s="169"/>
    </row>
    <row r="75" spans="1:12" ht="16.5" thickBot="1" x14ac:dyDescent="0.3">
      <c r="A75" s="192" t="s">
        <v>21</v>
      </c>
      <c r="B75" s="240" t="s">
        <v>17</v>
      </c>
      <c r="C75" s="241"/>
      <c r="D75" s="8">
        <v>838533</v>
      </c>
      <c r="E75" s="8" t="s">
        <v>14</v>
      </c>
      <c r="F75" s="195">
        <f t="shared" si="3"/>
        <v>838533</v>
      </c>
      <c r="H75" s="169"/>
      <c r="I75" s="169"/>
    </row>
    <row r="77" spans="1:12" ht="25.5" customHeight="1" x14ac:dyDescent="0.25"/>
    <row r="78" spans="1:12" x14ac:dyDescent="0.25">
      <c r="A78" s="223" t="s">
        <v>289</v>
      </c>
      <c r="B78" s="223"/>
      <c r="C78" s="223"/>
      <c r="D78" s="223"/>
      <c r="E78" s="223"/>
      <c r="F78" s="223"/>
      <c r="G78" s="223"/>
      <c r="H78" s="223"/>
      <c r="I78" s="223"/>
      <c r="J78" s="223"/>
      <c r="K78" s="223"/>
      <c r="L78" s="223"/>
    </row>
    <row r="79" spans="1:12" ht="27.75" customHeight="1" x14ac:dyDescent="0.25"/>
  </sheetData>
  <sheetProtection sheet="1" objects="1" scenarios="1"/>
  <mergeCells count="100">
    <mergeCell ref="H61:J64"/>
    <mergeCell ref="A1:L1"/>
    <mergeCell ref="A52:E52"/>
    <mergeCell ref="A53:E53"/>
    <mergeCell ref="B54:C54"/>
    <mergeCell ref="B57:C57"/>
    <mergeCell ref="B55:C55"/>
    <mergeCell ref="B56:C56"/>
    <mergeCell ref="A17:C17"/>
    <mergeCell ref="A18:C18"/>
    <mergeCell ref="A12:F12"/>
    <mergeCell ref="A16:C16"/>
    <mergeCell ref="A20:C20"/>
    <mergeCell ref="D19:F19"/>
    <mergeCell ref="D21:F21"/>
    <mergeCell ref="D22:F22"/>
    <mergeCell ref="D23:F23"/>
    <mergeCell ref="B69:C69"/>
    <mergeCell ref="B67:C67"/>
    <mergeCell ref="B64:C64"/>
    <mergeCell ref="B65:C65"/>
    <mergeCell ref="B66:C66"/>
    <mergeCell ref="D24:F24"/>
    <mergeCell ref="D32:F32"/>
    <mergeCell ref="D33:F33"/>
    <mergeCell ref="D34:F34"/>
    <mergeCell ref="A24:C24"/>
    <mergeCell ref="A25:C25"/>
    <mergeCell ref="A28:C28"/>
    <mergeCell ref="A29:C29"/>
    <mergeCell ref="A30:C30"/>
    <mergeCell ref="A31:C31"/>
    <mergeCell ref="A13:C13"/>
    <mergeCell ref="A14:C14"/>
    <mergeCell ref="A15:C15"/>
    <mergeCell ref="B74:C74"/>
    <mergeCell ref="B59:C59"/>
    <mergeCell ref="B60:C60"/>
    <mergeCell ref="A33:C33"/>
    <mergeCell ref="A34:C34"/>
    <mergeCell ref="A35:C35"/>
    <mergeCell ref="A23:C23"/>
    <mergeCell ref="A19:C19"/>
    <mergeCell ref="A21:C21"/>
    <mergeCell ref="A22:C22"/>
    <mergeCell ref="B61:C61"/>
    <mergeCell ref="B70:C70"/>
    <mergeCell ref="B72:C72"/>
    <mergeCell ref="D20:F20"/>
    <mergeCell ref="D13:F13"/>
    <mergeCell ref="D14:F14"/>
    <mergeCell ref="D15:F15"/>
    <mergeCell ref="D16:F16"/>
    <mergeCell ref="D17:F17"/>
    <mergeCell ref="D18:F18"/>
    <mergeCell ref="D28:F28"/>
    <mergeCell ref="D29:F29"/>
    <mergeCell ref="D30:F30"/>
    <mergeCell ref="D31:F31"/>
    <mergeCell ref="D25:F25"/>
    <mergeCell ref="A27:F27"/>
    <mergeCell ref="D43:F43"/>
    <mergeCell ref="D35:F35"/>
    <mergeCell ref="D36:F36"/>
    <mergeCell ref="A39:F39"/>
    <mergeCell ref="A40:C40"/>
    <mergeCell ref="D40:F40"/>
    <mergeCell ref="A36:C36"/>
    <mergeCell ref="A78:L78"/>
    <mergeCell ref="A50:C50"/>
    <mergeCell ref="D50:F50"/>
    <mergeCell ref="A47:C47"/>
    <mergeCell ref="D47:F47"/>
    <mergeCell ref="A48:C48"/>
    <mergeCell ref="D48:F48"/>
    <mergeCell ref="A49:C49"/>
    <mergeCell ref="D49:F49"/>
    <mergeCell ref="B58:C58"/>
    <mergeCell ref="B75:C75"/>
    <mergeCell ref="B73:C73"/>
    <mergeCell ref="B71:C71"/>
    <mergeCell ref="B62:C62"/>
    <mergeCell ref="B63:C63"/>
    <mergeCell ref="B68:C68"/>
    <mergeCell ref="A11:G11"/>
    <mergeCell ref="A10:H10"/>
    <mergeCell ref="H57:J59"/>
    <mergeCell ref="A38:L38"/>
    <mergeCell ref="A44:C44"/>
    <mergeCell ref="D44:F44"/>
    <mergeCell ref="A45:C45"/>
    <mergeCell ref="D45:F45"/>
    <mergeCell ref="A46:C46"/>
    <mergeCell ref="D46:F46"/>
    <mergeCell ref="A41:C41"/>
    <mergeCell ref="D41:F41"/>
    <mergeCell ref="A42:C42"/>
    <mergeCell ref="D42:F42"/>
    <mergeCell ref="A43:C43"/>
    <mergeCell ref="A32:C32"/>
  </mergeCells>
  <pageMargins left="0.7" right="0.7" top="0.75" bottom="0.75" header="0.3" footer="0.3"/>
  <pageSetup scale="78" orientation="landscape" r:id="rId1"/>
  <ignoredErrors>
    <ignoredError sqref="F3"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6"/>
  <sheetViews>
    <sheetView topLeftCell="A7" zoomScale="85" zoomScaleNormal="85" workbookViewId="0">
      <selection activeCell="M12" sqref="M12"/>
    </sheetView>
  </sheetViews>
  <sheetFormatPr defaultRowHeight="15" x14ac:dyDescent="0.25"/>
  <cols>
    <col min="1" max="1" width="17.28515625" style="81" customWidth="1"/>
    <col min="2" max="2" width="9.28515625" style="81" customWidth="1"/>
    <col min="3" max="3" width="14.5703125" style="81" customWidth="1"/>
    <col min="4" max="4" width="15.28515625" style="81" customWidth="1"/>
    <col min="5" max="5" width="19" style="81" customWidth="1"/>
    <col min="6" max="6" width="11.85546875" style="81" customWidth="1"/>
    <col min="7" max="7" width="11.42578125" style="81" customWidth="1"/>
    <col min="8" max="8" width="13" style="81" customWidth="1"/>
    <col min="9" max="9" width="11.28515625" style="81" bestFit="1" customWidth="1"/>
    <col min="10" max="16384" width="9.140625" style="81"/>
  </cols>
  <sheetData>
    <row r="1" spans="1:11" ht="18.75" x14ac:dyDescent="0.3">
      <c r="A1" s="273" t="s">
        <v>297</v>
      </c>
      <c r="B1" s="273"/>
      <c r="C1" s="273"/>
      <c r="D1" s="273"/>
      <c r="E1" s="273"/>
      <c r="F1" s="273"/>
      <c r="G1" s="273"/>
      <c r="H1" s="273"/>
      <c r="I1" s="104"/>
      <c r="J1" s="104"/>
      <c r="K1" s="104"/>
    </row>
    <row r="2" spans="1:11" s="13" customFormat="1" ht="31.5" customHeight="1" x14ac:dyDescent="0.25">
      <c r="A2" s="60" t="s">
        <v>296</v>
      </c>
      <c r="B2" s="58" t="s">
        <v>325</v>
      </c>
      <c r="C2" s="277" t="s">
        <v>4</v>
      </c>
      <c r="D2" s="277"/>
      <c r="E2" s="59" t="s">
        <v>293</v>
      </c>
      <c r="F2" s="171" t="s">
        <v>5</v>
      </c>
      <c r="G2" s="127" t="s">
        <v>292</v>
      </c>
      <c r="H2" s="60" t="s">
        <v>24</v>
      </c>
      <c r="J2" s="14"/>
    </row>
    <row r="3" spans="1:11" x14ac:dyDescent="0.25">
      <c r="A3" s="105" t="str">
        <f>'Building Permit'!A3</f>
        <v>Example*</v>
      </c>
      <c r="B3" s="106">
        <f>'Building Permit'!B3</f>
        <v>30000</v>
      </c>
      <c r="C3" s="107">
        <v>1000</v>
      </c>
      <c r="D3" s="163">
        <f>B3/C3</f>
        <v>30</v>
      </c>
      <c r="E3" s="109">
        <v>1.37</v>
      </c>
      <c r="F3" s="108">
        <f t="shared" ref="F3:F9" si="0">PRODUCT(D3:E3)</f>
        <v>41.1</v>
      </c>
      <c r="G3" s="110">
        <v>715</v>
      </c>
      <c r="H3" s="111">
        <f t="shared" ref="H3:H9" si="1">PRODUCT(F3,G3)</f>
        <v>29386.5</v>
      </c>
      <c r="J3" s="112"/>
    </row>
    <row r="4" spans="1:11" x14ac:dyDescent="0.25">
      <c r="A4" s="158" t="str">
        <f>'Building Permit'!A4</f>
        <v>B&amp;B Theater</v>
      </c>
      <c r="B4" s="159">
        <f>'Building Permit'!B4</f>
        <v>28000</v>
      </c>
      <c r="C4" s="107">
        <v>1000</v>
      </c>
      <c r="D4" s="163">
        <f>B4/C4</f>
        <v>28</v>
      </c>
      <c r="E4" s="161">
        <v>4.17</v>
      </c>
      <c r="F4" s="108">
        <f t="shared" si="0"/>
        <v>116.75999999999999</v>
      </c>
      <c r="G4" s="162">
        <v>715</v>
      </c>
      <c r="H4" s="111">
        <f t="shared" si="1"/>
        <v>83483.399999999994</v>
      </c>
      <c r="J4" s="112"/>
    </row>
    <row r="5" spans="1:11" x14ac:dyDescent="0.25">
      <c r="A5" s="158">
        <f>'Building Permit'!A5</f>
        <v>0</v>
      </c>
      <c r="B5" s="159">
        <f>'Building Permit'!B5</f>
        <v>0</v>
      </c>
      <c r="C5" s="107">
        <v>1000</v>
      </c>
      <c r="D5" s="163">
        <f t="shared" ref="D5:D9" si="2">B5/C5</f>
        <v>0</v>
      </c>
      <c r="E5" s="161">
        <v>0</v>
      </c>
      <c r="F5" s="108">
        <f t="shared" si="0"/>
        <v>0</v>
      </c>
      <c r="G5" s="162">
        <v>0</v>
      </c>
      <c r="H5" s="111">
        <f t="shared" si="1"/>
        <v>0</v>
      </c>
      <c r="J5" s="112"/>
    </row>
    <row r="6" spans="1:11" x14ac:dyDescent="0.25">
      <c r="A6" s="158">
        <f>'Building Permit'!A6</f>
        <v>0</v>
      </c>
      <c r="B6" s="159">
        <f>'Building Permit'!B6</f>
        <v>0</v>
      </c>
      <c r="C6" s="107">
        <v>1000</v>
      </c>
      <c r="D6" s="163">
        <f t="shared" si="2"/>
        <v>0</v>
      </c>
      <c r="E6" s="161">
        <v>0</v>
      </c>
      <c r="F6" s="108">
        <f t="shared" si="0"/>
        <v>0</v>
      </c>
      <c r="G6" s="162">
        <v>0</v>
      </c>
      <c r="H6" s="111">
        <f t="shared" si="1"/>
        <v>0</v>
      </c>
      <c r="J6" s="112"/>
    </row>
    <row r="7" spans="1:11" x14ac:dyDescent="0.25">
      <c r="A7" s="158">
        <f>'Building Permit'!A7</f>
        <v>0</v>
      </c>
      <c r="B7" s="159">
        <f>'Building Permit'!B7</f>
        <v>0</v>
      </c>
      <c r="C7" s="107">
        <v>1000</v>
      </c>
      <c r="D7" s="163">
        <f t="shared" si="2"/>
        <v>0</v>
      </c>
      <c r="E7" s="161">
        <v>0</v>
      </c>
      <c r="F7" s="108">
        <f t="shared" si="0"/>
        <v>0</v>
      </c>
      <c r="G7" s="162">
        <v>0</v>
      </c>
      <c r="H7" s="111">
        <f t="shared" si="1"/>
        <v>0</v>
      </c>
      <c r="J7" s="112"/>
    </row>
    <row r="8" spans="1:11" x14ac:dyDescent="0.25">
      <c r="A8" s="158">
        <f>'Building Permit'!A8</f>
        <v>0</v>
      </c>
      <c r="B8" s="159">
        <f>'Building Permit'!B8</f>
        <v>0</v>
      </c>
      <c r="C8" s="107">
        <v>1000</v>
      </c>
      <c r="D8" s="163">
        <f t="shared" si="2"/>
        <v>0</v>
      </c>
      <c r="E8" s="161">
        <v>0</v>
      </c>
      <c r="F8" s="108">
        <f t="shared" si="0"/>
        <v>0</v>
      </c>
      <c r="G8" s="162">
        <v>0</v>
      </c>
      <c r="H8" s="111">
        <f t="shared" si="1"/>
        <v>0</v>
      </c>
      <c r="J8" s="112"/>
    </row>
    <row r="9" spans="1:11" x14ac:dyDescent="0.25">
      <c r="A9" s="158">
        <f>'Building Permit'!A9</f>
        <v>0</v>
      </c>
      <c r="B9" s="159">
        <f>'Building Permit'!B9</f>
        <v>0</v>
      </c>
      <c r="C9" s="107">
        <v>1000</v>
      </c>
      <c r="D9" s="163">
        <f t="shared" si="2"/>
        <v>0</v>
      </c>
      <c r="E9" s="161">
        <v>0</v>
      </c>
      <c r="F9" s="108">
        <f t="shared" si="0"/>
        <v>0</v>
      </c>
      <c r="G9" s="162">
        <v>0</v>
      </c>
      <c r="H9" s="111">
        <f t="shared" si="1"/>
        <v>0</v>
      </c>
      <c r="J9" s="112"/>
    </row>
    <row r="10" spans="1:11" x14ac:dyDescent="0.25">
      <c r="A10" s="113"/>
      <c r="B10" s="114"/>
      <c r="C10" s="114"/>
      <c r="D10" s="115"/>
      <c r="E10" s="116"/>
      <c r="F10" s="115"/>
      <c r="G10" s="117"/>
      <c r="H10" s="117"/>
      <c r="J10" s="112"/>
    </row>
    <row r="11" spans="1:11" ht="18.75" x14ac:dyDescent="0.3">
      <c r="A11" s="273" t="s">
        <v>294</v>
      </c>
      <c r="B11" s="273"/>
      <c r="C11" s="273"/>
      <c r="D11" s="273"/>
      <c r="E11" s="273"/>
      <c r="F11" s="273"/>
      <c r="G11" s="273"/>
      <c r="H11" s="273"/>
      <c r="J11" s="112"/>
    </row>
    <row r="12" spans="1:11" ht="30.75" customHeight="1" x14ac:dyDescent="0.25">
      <c r="A12" s="60" t="s">
        <v>296</v>
      </c>
      <c r="B12" s="58" t="s">
        <v>295</v>
      </c>
      <c r="C12" s="277"/>
      <c r="D12" s="277"/>
      <c r="E12" s="59" t="s">
        <v>293</v>
      </c>
      <c r="F12" s="127" t="s">
        <v>5</v>
      </c>
      <c r="G12" s="127" t="s">
        <v>292</v>
      </c>
      <c r="H12" s="60" t="s">
        <v>24</v>
      </c>
      <c r="J12" s="112"/>
    </row>
    <row r="13" spans="1:11" x14ac:dyDescent="0.25">
      <c r="A13" s="158"/>
      <c r="B13" s="159">
        <v>0</v>
      </c>
      <c r="C13" s="118"/>
      <c r="D13" s="119"/>
      <c r="E13" s="161">
        <v>0</v>
      </c>
      <c r="F13" s="108">
        <f>PRODUCT(B13:E13)</f>
        <v>0</v>
      </c>
      <c r="G13" s="162">
        <v>0</v>
      </c>
      <c r="H13" s="111">
        <f t="shared" ref="H13:H14" si="3">PRODUCT(F13,G13)</f>
        <v>0</v>
      </c>
      <c r="J13" s="112"/>
    </row>
    <row r="14" spans="1:11" x14ac:dyDescent="0.25">
      <c r="A14" s="160"/>
      <c r="B14" s="160">
        <v>0</v>
      </c>
      <c r="C14" s="120"/>
      <c r="D14" s="120"/>
      <c r="E14" s="161">
        <v>0</v>
      </c>
      <c r="F14" s="108">
        <f>PRODUCT(B14:E14)</f>
        <v>0</v>
      </c>
      <c r="G14" s="162">
        <v>0</v>
      </c>
      <c r="H14" s="111">
        <f t="shared" si="3"/>
        <v>0</v>
      </c>
    </row>
    <row r="15" spans="1:11" ht="15.75" thickBot="1" x14ac:dyDescent="0.3">
      <c r="G15" s="121" t="s">
        <v>3</v>
      </c>
      <c r="H15" s="122">
        <f>SUM(H4:H9,H13,H14)</f>
        <v>83483.399999999994</v>
      </c>
    </row>
    <row r="17" spans="1:9" ht="21.75" thickBot="1" x14ac:dyDescent="0.3">
      <c r="A17" s="274" t="s">
        <v>285</v>
      </c>
      <c r="B17" s="274"/>
      <c r="C17" s="274"/>
      <c r="D17" s="274"/>
      <c r="E17" s="274"/>
      <c r="F17" s="274"/>
      <c r="G17" s="274"/>
      <c r="H17" s="274"/>
      <c r="I17" s="274"/>
    </row>
    <row r="18" spans="1:9" ht="45.75" thickBot="1" x14ac:dyDescent="0.3">
      <c r="A18" s="275" t="s">
        <v>282</v>
      </c>
      <c r="B18" s="276"/>
      <c r="C18" s="74" t="s">
        <v>279</v>
      </c>
      <c r="D18" s="75" t="s">
        <v>283</v>
      </c>
      <c r="E18" s="76" t="s">
        <v>284</v>
      </c>
      <c r="F18" s="74" t="s">
        <v>278</v>
      </c>
      <c r="G18" s="74" t="s">
        <v>280</v>
      </c>
      <c r="H18" s="77" t="s">
        <v>281</v>
      </c>
      <c r="I18" s="123" t="s">
        <v>82</v>
      </c>
    </row>
    <row r="19" spans="1:9" x14ac:dyDescent="0.25">
      <c r="B19" s="278"/>
      <c r="C19" s="279"/>
      <c r="D19" s="71"/>
      <c r="E19" s="72"/>
      <c r="F19" s="72"/>
      <c r="G19" s="72"/>
      <c r="H19" s="73"/>
      <c r="I19" s="124"/>
    </row>
    <row r="20" spans="1:9" s="13" customFormat="1" ht="15" customHeight="1" x14ac:dyDescent="0.25">
      <c r="A20" s="103" t="s">
        <v>85</v>
      </c>
      <c r="B20" s="15">
        <v>210</v>
      </c>
      <c r="C20" s="268" t="s">
        <v>161</v>
      </c>
      <c r="D20" s="269"/>
      <c r="E20" s="16" t="s">
        <v>162</v>
      </c>
      <c r="F20" s="17">
        <v>1</v>
      </c>
      <c r="G20" s="18">
        <v>1</v>
      </c>
      <c r="H20" s="19">
        <v>1</v>
      </c>
      <c r="I20" s="20">
        <v>1088</v>
      </c>
    </row>
    <row r="21" spans="1:9" s="13" customFormat="1" ht="15" customHeight="1" x14ac:dyDescent="0.25">
      <c r="A21" s="125"/>
      <c r="B21" s="15">
        <v>220</v>
      </c>
      <c r="C21" s="268" t="s">
        <v>163</v>
      </c>
      <c r="D21" s="269"/>
      <c r="E21" s="16" t="s">
        <v>162</v>
      </c>
      <c r="F21" s="17">
        <v>0.62</v>
      </c>
      <c r="G21" s="18">
        <v>1</v>
      </c>
      <c r="H21" s="19">
        <v>0.62</v>
      </c>
      <c r="I21" s="20">
        <v>1088</v>
      </c>
    </row>
    <row r="22" spans="1:9" s="13" customFormat="1" ht="15" customHeight="1" x14ac:dyDescent="0.25">
      <c r="A22" s="125"/>
      <c r="B22" s="15">
        <v>224</v>
      </c>
      <c r="C22" s="268" t="s">
        <v>164</v>
      </c>
      <c r="D22" s="269"/>
      <c r="E22" s="16" t="s">
        <v>162</v>
      </c>
      <c r="F22" s="17">
        <v>0.72</v>
      </c>
      <c r="G22" s="18">
        <v>1</v>
      </c>
      <c r="H22" s="19">
        <v>0.72</v>
      </c>
      <c r="I22" s="20">
        <v>1088</v>
      </c>
    </row>
    <row r="23" spans="1:9" s="13" customFormat="1" ht="30" customHeight="1" x14ac:dyDescent="0.25">
      <c r="A23" s="125"/>
      <c r="B23" s="15">
        <v>230</v>
      </c>
      <c r="C23" s="268" t="s">
        <v>165</v>
      </c>
      <c r="D23" s="269"/>
      <c r="E23" s="16" t="s">
        <v>162</v>
      </c>
      <c r="F23" s="17">
        <v>0.52</v>
      </c>
      <c r="G23" s="18">
        <v>1</v>
      </c>
      <c r="H23" s="19">
        <v>0.52</v>
      </c>
      <c r="I23" s="20">
        <v>1088</v>
      </c>
    </row>
    <row r="24" spans="1:9" s="13" customFormat="1" ht="15" customHeight="1" x14ac:dyDescent="0.25">
      <c r="A24" s="125"/>
      <c r="B24" s="15">
        <v>251</v>
      </c>
      <c r="C24" s="268" t="s">
        <v>166</v>
      </c>
      <c r="D24" s="269"/>
      <c r="E24" s="16" t="s">
        <v>162</v>
      </c>
      <c r="F24" s="17">
        <v>0.27</v>
      </c>
      <c r="G24" s="18">
        <v>1</v>
      </c>
      <c r="H24" s="19">
        <v>0.27</v>
      </c>
      <c r="I24" s="20">
        <v>1088</v>
      </c>
    </row>
    <row r="25" spans="1:9" s="13" customFormat="1" ht="15" customHeight="1" x14ac:dyDescent="0.25">
      <c r="A25" s="125"/>
      <c r="B25" s="15">
        <v>252</v>
      </c>
      <c r="C25" s="268" t="s">
        <v>167</v>
      </c>
      <c r="D25" s="269"/>
      <c r="E25" s="16" t="s">
        <v>162</v>
      </c>
      <c r="F25" s="17">
        <v>0.25</v>
      </c>
      <c r="G25" s="18">
        <v>1</v>
      </c>
      <c r="H25" s="19">
        <v>0.25</v>
      </c>
      <c r="I25" s="20">
        <v>1088</v>
      </c>
    </row>
    <row r="26" spans="1:9" s="13" customFormat="1" ht="15" customHeight="1" x14ac:dyDescent="0.25">
      <c r="A26" s="125"/>
      <c r="B26" s="15">
        <v>253</v>
      </c>
      <c r="C26" s="268" t="s">
        <v>168</v>
      </c>
      <c r="D26" s="269"/>
      <c r="E26" s="95" t="s">
        <v>162</v>
      </c>
      <c r="F26" s="96">
        <v>0.17</v>
      </c>
      <c r="G26" s="97">
        <v>1</v>
      </c>
      <c r="H26" s="299">
        <v>0.17</v>
      </c>
      <c r="I26" s="20">
        <v>1088</v>
      </c>
    </row>
    <row r="27" spans="1:9" s="13" customFormat="1" x14ac:dyDescent="0.25">
      <c r="A27" s="172"/>
      <c r="B27" s="78"/>
      <c r="C27" s="78"/>
      <c r="D27" s="78"/>
      <c r="E27" s="78"/>
      <c r="F27" s="78"/>
      <c r="G27" s="78"/>
      <c r="H27" s="78"/>
      <c r="I27" s="78"/>
    </row>
    <row r="28" spans="1:9" s="13" customFormat="1" x14ac:dyDescent="0.25">
      <c r="A28" s="272" t="s">
        <v>290</v>
      </c>
      <c r="B28" s="272"/>
      <c r="C28" s="272"/>
      <c r="D28" s="272"/>
      <c r="E28" s="272"/>
      <c r="F28" s="272"/>
      <c r="G28" s="272"/>
      <c r="H28" s="272"/>
      <c r="I28" s="272"/>
    </row>
    <row r="29" spans="1:9" s="13" customFormat="1" ht="15" customHeight="1" x14ac:dyDescent="0.25">
      <c r="A29" s="83" t="s">
        <v>84</v>
      </c>
      <c r="B29" s="15">
        <v>310</v>
      </c>
      <c r="C29" s="281" t="s">
        <v>169</v>
      </c>
      <c r="D29" s="281"/>
      <c r="E29" s="184" t="s">
        <v>170</v>
      </c>
      <c r="F29" s="189">
        <v>0.7</v>
      </c>
      <c r="G29" s="190">
        <v>0.59</v>
      </c>
      <c r="H29" s="189">
        <v>0.41</v>
      </c>
      <c r="I29" s="20">
        <v>715</v>
      </c>
    </row>
    <row r="30" spans="1:9" s="13" customFormat="1" x14ac:dyDescent="0.25">
      <c r="A30" s="82"/>
      <c r="B30" s="89">
        <v>320</v>
      </c>
      <c r="C30" s="282" t="s">
        <v>171</v>
      </c>
      <c r="D30" s="283"/>
      <c r="E30" s="90" t="s">
        <v>170</v>
      </c>
      <c r="F30" s="91">
        <v>0.57999999999999996</v>
      </c>
      <c r="G30" s="92">
        <v>0.59</v>
      </c>
      <c r="H30" s="93">
        <v>0.34</v>
      </c>
      <c r="I30" s="20">
        <f>I29</f>
        <v>715</v>
      </c>
    </row>
    <row r="31" spans="1:9" s="13" customFormat="1" ht="15" customHeight="1" x14ac:dyDescent="0.25">
      <c r="A31" s="82"/>
      <c r="B31" s="15">
        <v>445</v>
      </c>
      <c r="C31" s="268" t="s">
        <v>172</v>
      </c>
      <c r="D31" s="269"/>
      <c r="E31" s="16" t="s">
        <v>173</v>
      </c>
      <c r="F31" s="17">
        <v>4.91</v>
      </c>
      <c r="G31" s="18">
        <v>0.85</v>
      </c>
      <c r="H31" s="19">
        <v>4.17</v>
      </c>
      <c r="I31" s="20">
        <f t="shared" ref="I31:I61" si="4">I30</f>
        <v>715</v>
      </c>
    </row>
    <row r="32" spans="1:9" s="13" customFormat="1" ht="15" customHeight="1" x14ac:dyDescent="0.25">
      <c r="A32" s="82"/>
      <c r="B32" s="15">
        <v>492</v>
      </c>
      <c r="C32" s="268" t="s">
        <v>174</v>
      </c>
      <c r="D32" s="269"/>
      <c r="E32" s="16" t="s">
        <v>173</v>
      </c>
      <c r="F32" s="17">
        <v>3.53</v>
      </c>
      <c r="G32" s="18">
        <v>1</v>
      </c>
      <c r="H32" s="19">
        <v>3.53</v>
      </c>
      <c r="I32" s="20">
        <f t="shared" si="4"/>
        <v>715</v>
      </c>
    </row>
    <row r="33" spans="1:9" s="13" customFormat="1" ht="15" customHeight="1" x14ac:dyDescent="0.25">
      <c r="A33" s="82"/>
      <c r="B33" s="15">
        <v>520</v>
      </c>
      <c r="C33" s="268" t="s">
        <v>175</v>
      </c>
      <c r="D33" s="269"/>
      <c r="E33" s="16" t="s">
        <v>173</v>
      </c>
      <c r="F33" s="17">
        <v>1.21</v>
      </c>
      <c r="G33" s="18">
        <v>1</v>
      </c>
      <c r="H33" s="19">
        <v>1.21</v>
      </c>
      <c r="I33" s="20">
        <f t="shared" si="4"/>
        <v>715</v>
      </c>
    </row>
    <row r="34" spans="1:9" s="13" customFormat="1" x14ac:dyDescent="0.25">
      <c r="A34" s="82"/>
      <c r="B34" s="15">
        <v>522</v>
      </c>
      <c r="C34" s="268" t="s">
        <v>176</v>
      </c>
      <c r="D34" s="269"/>
      <c r="E34" s="16" t="s">
        <v>173</v>
      </c>
      <c r="F34" s="17">
        <v>1.19</v>
      </c>
      <c r="G34" s="18">
        <v>1</v>
      </c>
      <c r="H34" s="19">
        <v>1.19</v>
      </c>
      <c r="I34" s="20">
        <f t="shared" si="4"/>
        <v>715</v>
      </c>
    </row>
    <row r="35" spans="1:9" s="13" customFormat="1" x14ac:dyDescent="0.25">
      <c r="A35" s="82"/>
      <c r="B35" s="15">
        <v>530</v>
      </c>
      <c r="C35" s="268" t="s">
        <v>177</v>
      </c>
      <c r="D35" s="269"/>
      <c r="E35" s="95" t="s">
        <v>173</v>
      </c>
      <c r="F35" s="96">
        <v>0.97</v>
      </c>
      <c r="G35" s="97">
        <v>1</v>
      </c>
      <c r="H35" s="98">
        <v>0.97</v>
      </c>
      <c r="I35" s="20">
        <f t="shared" si="4"/>
        <v>715</v>
      </c>
    </row>
    <row r="36" spans="1:9" s="13" customFormat="1" ht="15" customHeight="1" x14ac:dyDescent="0.25">
      <c r="A36" s="82"/>
      <c r="B36" s="15">
        <v>560</v>
      </c>
      <c r="C36" s="268" t="s">
        <v>178</v>
      </c>
      <c r="D36" s="269"/>
      <c r="E36" s="99" t="s">
        <v>173</v>
      </c>
      <c r="F36" s="100">
        <v>0.55000000000000004</v>
      </c>
      <c r="G36" s="101">
        <v>0.9</v>
      </c>
      <c r="H36" s="102">
        <v>0.5</v>
      </c>
      <c r="I36" s="20">
        <f t="shared" si="4"/>
        <v>715</v>
      </c>
    </row>
    <row r="37" spans="1:9" s="13" customFormat="1" ht="15" customHeight="1" x14ac:dyDescent="0.25">
      <c r="A37" s="82"/>
      <c r="B37" s="15">
        <v>565</v>
      </c>
      <c r="C37" s="268" t="s">
        <v>179</v>
      </c>
      <c r="D37" s="269"/>
      <c r="E37" s="16" t="s">
        <v>173</v>
      </c>
      <c r="F37" s="17">
        <v>12.34</v>
      </c>
      <c r="G37" s="18">
        <v>0.74</v>
      </c>
      <c r="H37" s="19">
        <v>9.1300000000000008</v>
      </c>
      <c r="I37" s="20">
        <f t="shared" si="4"/>
        <v>715</v>
      </c>
    </row>
    <row r="38" spans="1:9" s="13" customFormat="1" x14ac:dyDescent="0.25">
      <c r="A38" s="82"/>
      <c r="B38" s="15">
        <v>610</v>
      </c>
      <c r="C38" s="268" t="s">
        <v>180</v>
      </c>
      <c r="D38" s="269"/>
      <c r="E38" s="16" t="s">
        <v>173</v>
      </c>
      <c r="F38" s="17">
        <v>0.93</v>
      </c>
      <c r="G38" s="18">
        <v>0.77</v>
      </c>
      <c r="H38" s="19">
        <v>0.72</v>
      </c>
      <c r="I38" s="20">
        <f t="shared" si="4"/>
        <v>715</v>
      </c>
    </row>
    <row r="39" spans="1:9" s="13" customFormat="1" x14ac:dyDescent="0.25">
      <c r="A39" s="82"/>
      <c r="B39" s="15">
        <v>620</v>
      </c>
      <c r="C39" s="268" t="s">
        <v>181</v>
      </c>
      <c r="D39" s="269"/>
      <c r="E39" s="16" t="s">
        <v>173</v>
      </c>
      <c r="F39" s="17">
        <v>0.74</v>
      </c>
      <c r="G39" s="18">
        <v>0.75</v>
      </c>
      <c r="H39" s="19">
        <v>0.56000000000000005</v>
      </c>
      <c r="I39" s="20">
        <f t="shared" si="4"/>
        <v>715</v>
      </c>
    </row>
    <row r="40" spans="1:9" s="13" customFormat="1" ht="15" customHeight="1" x14ac:dyDescent="0.25">
      <c r="A40" s="82"/>
      <c r="B40" s="15">
        <v>710</v>
      </c>
      <c r="C40" s="268" t="s">
        <v>182</v>
      </c>
      <c r="D40" s="269"/>
      <c r="E40" s="16" t="s">
        <v>173</v>
      </c>
      <c r="F40" s="17">
        <v>1.49</v>
      </c>
      <c r="G40" s="18">
        <v>0.92</v>
      </c>
      <c r="H40" s="19">
        <v>1.37</v>
      </c>
      <c r="I40" s="20">
        <f t="shared" si="4"/>
        <v>715</v>
      </c>
    </row>
    <row r="41" spans="1:9" s="13" customFormat="1" ht="15" customHeight="1" x14ac:dyDescent="0.25">
      <c r="A41" s="82"/>
      <c r="B41" s="15">
        <v>720</v>
      </c>
      <c r="C41" s="268" t="s">
        <v>183</v>
      </c>
      <c r="D41" s="269"/>
      <c r="E41" s="16" t="s">
        <v>173</v>
      </c>
      <c r="F41" s="17">
        <v>3.57</v>
      </c>
      <c r="G41" s="18">
        <v>0.77</v>
      </c>
      <c r="H41" s="19">
        <v>2.75</v>
      </c>
      <c r="I41" s="20">
        <f t="shared" si="4"/>
        <v>715</v>
      </c>
    </row>
    <row r="42" spans="1:9" s="13" customFormat="1" ht="15" customHeight="1" x14ac:dyDescent="0.25">
      <c r="A42" s="82"/>
      <c r="B42" s="15">
        <v>760</v>
      </c>
      <c r="C42" s="268" t="s">
        <v>184</v>
      </c>
      <c r="D42" s="269"/>
      <c r="E42" s="16" t="s">
        <v>173</v>
      </c>
      <c r="F42" s="17">
        <v>1.07</v>
      </c>
      <c r="G42" s="18">
        <v>0.92</v>
      </c>
      <c r="H42" s="19">
        <v>0.98</v>
      </c>
      <c r="I42" s="20">
        <f t="shared" si="4"/>
        <v>715</v>
      </c>
    </row>
    <row r="43" spans="1:9" s="13" customFormat="1" ht="15" customHeight="1" x14ac:dyDescent="0.25">
      <c r="A43" s="82"/>
      <c r="B43" s="15">
        <v>770</v>
      </c>
      <c r="C43" s="268" t="s">
        <v>185</v>
      </c>
      <c r="D43" s="269"/>
      <c r="E43" s="16" t="s">
        <v>173</v>
      </c>
      <c r="F43" s="17">
        <v>1.26</v>
      </c>
      <c r="G43" s="18">
        <v>0.92</v>
      </c>
      <c r="H43" s="19">
        <v>1.1599999999999999</v>
      </c>
      <c r="I43" s="20">
        <f t="shared" si="4"/>
        <v>715</v>
      </c>
    </row>
    <row r="44" spans="1:9" s="13" customFormat="1" ht="15" customHeight="1" x14ac:dyDescent="0.25">
      <c r="A44" s="82"/>
      <c r="B44" s="15">
        <v>812</v>
      </c>
      <c r="C44" s="268" t="s">
        <v>186</v>
      </c>
      <c r="D44" s="269"/>
      <c r="E44" s="16" t="s">
        <v>173</v>
      </c>
      <c r="F44" s="17">
        <v>4.49</v>
      </c>
      <c r="G44" s="18">
        <v>0.81</v>
      </c>
      <c r="H44" s="19">
        <v>3.64</v>
      </c>
      <c r="I44" s="20">
        <f t="shared" si="4"/>
        <v>715</v>
      </c>
    </row>
    <row r="45" spans="1:9" s="13" customFormat="1" ht="29.25" customHeight="1" x14ac:dyDescent="0.25">
      <c r="A45" s="82"/>
      <c r="B45" s="15">
        <v>813</v>
      </c>
      <c r="C45" s="268" t="s">
        <v>187</v>
      </c>
      <c r="D45" s="269"/>
      <c r="E45" s="16" t="s">
        <v>173</v>
      </c>
      <c r="F45" s="17">
        <v>4.3499999999999996</v>
      </c>
      <c r="G45" s="18">
        <v>0.72</v>
      </c>
      <c r="H45" s="19">
        <v>3.13</v>
      </c>
      <c r="I45" s="20">
        <f t="shared" si="4"/>
        <v>715</v>
      </c>
    </row>
    <row r="46" spans="1:9" s="13" customFormat="1" ht="15" customHeight="1" x14ac:dyDescent="0.25">
      <c r="A46" s="82"/>
      <c r="B46" s="21" t="s">
        <v>188</v>
      </c>
      <c r="C46" s="268" t="s">
        <v>189</v>
      </c>
      <c r="D46" s="269"/>
      <c r="E46" s="16" t="s">
        <v>173</v>
      </c>
      <c r="F46" s="17">
        <v>2.71</v>
      </c>
      <c r="G46" s="18">
        <v>0.49</v>
      </c>
      <c r="H46" s="19">
        <v>1.33</v>
      </c>
      <c r="I46" s="20">
        <f t="shared" si="4"/>
        <v>715</v>
      </c>
    </row>
    <row r="47" spans="1:9" s="13" customFormat="1" x14ac:dyDescent="0.25">
      <c r="A47" s="82"/>
      <c r="B47" s="15">
        <v>815</v>
      </c>
      <c r="C47" s="268" t="s">
        <v>190</v>
      </c>
      <c r="D47" s="269"/>
      <c r="E47" s="16" t="s">
        <v>173</v>
      </c>
      <c r="F47" s="17">
        <v>4.9800000000000004</v>
      </c>
      <c r="G47" s="18">
        <v>0.83</v>
      </c>
      <c r="H47" s="19">
        <v>4.13</v>
      </c>
      <c r="I47" s="20">
        <f t="shared" si="4"/>
        <v>715</v>
      </c>
    </row>
    <row r="48" spans="1:9" s="13" customFormat="1" ht="15" customHeight="1" x14ac:dyDescent="0.25">
      <c r="A48" s="82"/>
      <c r="B48" s="15">
        <v>816</v>
      </c>
      <c r="C48" s="268" t="s">
        <v>191</v>
      </c>
      <c r="D48" s="269"/>
      <c r="E48" s="16" t="s">
        <v>173</v>
      </c>
      <c r="F48" s="17">
        <v>4.84</v>
      </c>
      <c r="G48" s="18">
        <v>0.74</v>
      </c>
      <c r="H48" s="19">
        <v>3.58</v>
      </c>
      <c r="I48" s="20">
        <f t="shared" si="4"/>
        <v>715</v>
      </c>
    </row>
    <row r="49" spans="1:9" s="13" customFormat="1" ht="15" customHeight="1" x14ac:dyDescent="0.25">
      <c r="A49" s="82"/>
      <c r="B49" s="15">
        <v>817</v>
      </c>
      <c r="C49" s="268" t="s">
        <v>192</v>
      </c>
      <c r="D49" s="269"/>
      <c r="E49" s="16" t="s">
        <v>173</v>
      </c>
      <c r="F49" s="17">
        <v>6.94</v>
      </c>
      <c r="G49" s="18">
        <v>0.81</v>
      </c>
      <c r="H49" s="19">
        <v>5.62</v>
      </c>
      <c r="I49" s="20">
        <f t="shared" si="4"/>
        <v>715</v>
      </c>
    </row>
    <row r="50" spans="1:9" s="13" customFormat="1" ht="15" customHeight="1" x14ac:dyDescent="0.25">
      <c r="A50" s="82"/>
      <c r="B50" s="15">
        <v>820</v>
      </c>
      <c r="C50" s="268" t="s">
        <v>193</v>
      </c>
      <c r="D50" s="269"/>
      <c r="E50" s="16" t="s">
        <v>173</v>
      </c>
      <c r="F50" s="17">
        <v>3.71</v>
      </c>
      <c r="G50" s="18">
        <v>0.66</v>
      </c>
      <c r="H50" s="19">
        <v>2.4500000000000002</v>
      </c>
      <c r="I50" s="20">
        <f t="shared" si="4"/>
        <v>715</v>
      </c>
    </row>
    <row r="51" spans="1:9" s="13" customFormat="1" x14ac:dyDescent="0.25">
      <c r="A51" s="82"/>
      <c r="B51" s="15">
        <v>841</v>
      </c>
      <c r="C51" s="268" t="s">
        <v>194</v>
      </c>
      <c r="D51" s="269"/>
      <c r="E51" s="16" t="s">
        <v>173</v>
      </c>
      <c r="F51" s="17">
        <v>2.62</v>
      </c>
      <c r="G51" s="18">
        <v>0.79</v>
      </c>
      <c r="H51" s="19">
        <v>2.0699999999999998</v>
      </c>
      <c r="I51" s="20">
        <f t="shared" si="4"/>
        <v>715</v>
      </c>
    </row>
    <row r="52" spans="1:9" s="13" customFormat="1" ht="15" customHeight="1" x14ac:dyDescent="0.25">
      <c r="A52" s="82"/>
      <c r="B52" s="15">
        <v>843</v>
      </c>
      <c r="C52" s="268" t="s">
        <v>195</v>
      </c>
      <c r="D52" s="269"/>
      <c r="E52" s="16" t="s">
        <v>173</v>
      </c>
      <c r="F52" s="17">
        <v>5.98</v>
      </c>
      <c r="G52" s="18">
        <v>0.56999999999999995</v>
      </c>
      <c r="H52" s="19">
        <v>3.41</v>
      </c>
      <c r="I52" s="20">
        <f t="shared" si="4"/>
        <v>715</v>
      </c>
    </row>
    <row r="53" spans="1:9" s="13" customFormat="1" x14ac:dyDescent="0.25">
      <c r="A53" s="82"/>
      <c r="B53" s="15">
        <v>848</v>
      </c>
      <c r="C53" s="268" t="s">
        <v>196</v>
      </c>
      <c r="D53" s="269"/>
      <c r="E53" s="16" t="s">
        <v>173</v>
      </c>
      <c r="F53" s="17">
        <v>4.1500000000000004</v>
      </c>
      <c r="G53" s="18">
        <v>0.72</v>
      </c>
      <c r="H53" s="19">
        <v>2.99</v>
      </c>
      <c r="I53" s="20">
        <f t="shared" si="4"/>
        <v>715</v>
      </c>
    </row>
    <row r="54" spans="1:9" s="13" customFormat="1" x14ac:dyDescent="0.25">
      <c r="A54" s="82"/>
      <c r="B54" s="15">
        <v>850</v>
      </c>
      <c r="C54" s="268" t="s">
        <v>197</v>
      </c>
      <c r="D54" s="269"/>
      <c r="E54" s="16" t="s">
        <v>173</v>
      </c>
      <c r="F54" s="17">
        <v>9.48</v>
      </c>
      <c r="G54" s="18">
        <v>0.64</v>
      </c>
      <c r="H54" s="19">
        <v>6.07</v>
      </c>
      <c r="I54" s="20">
        <f t="shared" si="4"/>
        <v>715</v>
      </c>
    </row>
    <row r="55" spans="1:9" s="13" customFormat="1" ht="30" customHeight="1" x14ac:dyDescent="0.25">
      <c r="A55" s="82"/>
      <c r="B55" s="15">
        <v>851</v>
      </c>
      <c r="C55" s="268" t="s">
        <v>198</v>
      </c>
      <c r="D55" s="269"/>
      <c r="E55" s="16" t="s">
        <v>173</v>
      </c>
      <c r="F55" s="17">
        <v>52.41</v>
      </c>
      <c r="G55" s="18">
        <v>0.39</v>
      </c>
      <c r="H55" s="19">
        <v>20.440000000000001</v>
      </c>
      <c r="I55" s="20">
        <f t="shared" si="4"/>
        <v>715</v>
      </c>
    </row>
    <row r="56" spans="1:9" s="13" customFormat="1" ht="31.5" customHeight="1" x14ac:dyDescent="0.25">
      <c r="A56" s="82"/>
      <c r="B56" s="15">
        <v>853</v>
      </c>
      <c r="C56" s="268" t="s">
        <v>199</v>
      </c>
      <c r="D56" s="269"/>
      <c r="E56" s="16" t="s">
        <v>173</v>
      </c>
      <c r="F56" s="17">
        <v>50.92</v>
      </c>
      <c r="G56" s="18">
        <v>0.34</v>
      </c>
      <c r="H56" s="19">
        <v>17.309999999999999</v>
      </c>
      <c r="I56" s="20">
        <f t="shared" si="4"/>
        <v>715</v>
      </c>
    </row>
    <row r="57" spans="1:9" s="13" customFormat="1" ht="15" customHeight="1" x14ac:dyDescent="0.25">
      <c r="A57" s="82"/>
      <c r="B57" s="15">
        <v>854</v>
      </c>
      <c r="C57" s="268" t="s">
        <v>200</v>
      </c>
      <c r="D57" s="269"/>
      <c r="E57" s="16" t="s">
        <v>173</v>
      </c>
      <c r="F57" s="17">
        <v>8.34</v>
      </c>
      <c r="G57" s="18">
        <v>0.77</v>
      </c>
      <c r="H57" s="19">
        <v>6.42</v>
      </c>
      <c r="I57" s="20">
        <f t="shared" si="4"/>
        <v>715</v>
      </c>
    </row>
    <row r="58" spans="1:9" s="13" customFormat="1" x14ac:dyDescent="0.25">
      <c r="A58" s="82"/>
      <c r="B58" s="15">
        <v>857</v>
      </c>
      <c r="C58" s="268" t="s">
        <v>201</v>
      </c>
      <c r="D58" s="269"/>
      <c r="E58" s="16" t="s">
        <v>173</v>
      </c>
      <c r="F58" s="17">
        <v>4.18</v>
      </c>
      <c r="G58" s="18">
        <v>0.61</v>
      </c>
      <c r="H58" s="19">
        <v>2.5499999999999998</v>
      </c>
      <c r="I58" s="20">
        <f t="shared" si="4"/>
        <v>715</v>
      </c>
    </row>
    <row r="59" spans="1:9" s="13" customFormat="1" x14ac:dyDescent="0.25">
      <c r="A59" s="82"/>
      <c r="B59" s="15">
        <v>860</v>
      </c>
      <c r="C59" s="268" t="s">
        <v>202</v>
      </c>
      <c r="D59" s="269"/>
      <c r="E59" s="16" t="s">
        <v>173</v>
      </c>
      <c r="F59" s="17">
        <v>0.88</v>
      </c>
      <c r="G59" s="18">
        <v>0.92</v>
      </c>
      <c r="H59" s="19">
        <v>0.81</v>
      </c>
      <c r="I59" s="20">
        <f t="shared" si="4"/>
        <v>715</v>
      </c>
    </row>
    <row r="60" spans="1:9" s="13" customFormat="1" ht="15" customHeight="1" x14ac:dyDescent="0.25">
      <c r="A60" s="82"/>
      <c r="B60" s="15">
        <v>862</v>
      </c>
      <c r="C60" s="268" t="s">
        <v>203</v>
      </c>
      <c r="D60" s="269"/>
      <c r="E60" s="16" t="s">
        <v>173</v>
      </c>
      <c r="F60" s="17">
        <v>2.33</v>
      </c>
      <c r="G60" s="18">
        <v>0.81</v>
      </c>
      <c r="H60" s="19">
        <v>1.89</v>
      </c>
      <c r="I60" s="20">
        <f t="shared" si="4"/>
        <v>715</v>
      </c>
    </row>
    <row r="61" spans="1:9" s="13" customFormat="1" ht="29.25" customHeight="1" x14ac:dyDescent="0.25">
      <c r="A61" s="82"/>
      <c r="B61" s="15">
        <v>880</v>
      </c>
      <c r="C61" s="268" t="s">
        <v>204</v>
      </c>
      <c r="D61" s="269"/>
      <c r="E61" s="16" t="s">
        <v>173</v>
      </c>
      <c r="F61" s="17">
        <v>8.4</v>
      </c>
      <c r="G61" s="18">
        <v>0.61</v>
      </c>
      <c r="H61" s="19">
        <v>5.12</v>
      </c>
      <c r="I61" s="20">
        <f t="shared" si="4"/>
        <v>715</v>
      </c>
    </row>
    <row r="62" spans="1:9" s="13" customFormat="1" x14ac:dyDescent="0.25">
      <c r="A62" s="272" t="s">
        <v>290</v>
      </c>
      <c r="B62" s="272"/>
      <c r="C62" s="272"/>
      <c r="D62" s="272"/>
      <c r="E62" s="272"/>
      <c r="F62" s="272"/>
      <c r="G62" s="272"/>
      <c r="H62" s="272"/>
      <c r="I62" s="272"/>
    </row>
    <row r="63" spans="1:9" s="13" customFormat="1" ht="15" customHeight="1" x14ac:dyDescent="0.25">
      <c r="A63" s="82"/>
      <c r="B63" s="15">
        <v>881</v>
      </c>
      <c r="C63" s="297" t="s">
        <v>205</v>
      </c>
      <c r="D63" s="298"/>
      <c r="E63" s="16" t="s">
        <v>173</v>
      </c>
      <c r="F63" s="17">
        <v>9.91</v>
      </c>
      <c r="G63" s="18">
        <v>0.61</v>
      </c>
      <c r="H63" s="19">
        <v>6.05</v>
      </c>
      <c r="I63" s="20">
        <f>I61</f>
        <v>715</v>
      </c>
    </row>
    <row r="64" spans="1:9" s="13" customFormat="1" x14ac:dyDescent="0.25">
      <c r="A64" s="82"/>
      <c r="B64" s="15">
        <v>890</v>
      </c>
      <c r="C64" s="268" t="s">
        <v>206</v>
      </c>
      <c r="D64" s="269"/>
      <c r="E64" s="16" t="s">
        <v>173</v>
      </c>
      <c r="F64" s="17">
        <v>0.45</v>
      </c>
      <c r="G64" s="18">
        <v>0.81</v>
      </c>
      <c r="H64" s="19">
        <v>0.37</v>
      </c>
      <c r="I64" s="20">
        <f t="shared" ref="I64:I75" si="5">I63</f>
        <v>715</v>
      </c>
    </row>
    <row r="65" spans="1:9" s="13" customFormat="1" x14ac:dyDescent="0.25">
      <c r="A65" s="288"/>
      <c r="B65" s="15">
        <v>896</v>
      </c>
      <c r="C65" s="268" t="s">
        <v>207</v>
      </c>
      <c r="D65" s="269"/>
      <c r="E65" s="16" t="s">
        <v>173</v>
      </c>
      <c r="F65" s="17">
        <v>13.6</v>
      </c>
      <c r="G65" s="18">
        <v>0.61</v>
      </c>
      <c r="H65" s="19">
        <v>8.3000000000000007</v>
      </c>
      <c r="I65" s="20">
        <f t="shared" si="5"/>
        <v>715</v>
      </c>
    </row>
    <row r="66" spans="1:9" s="13" customFormat="1" x14ac:dyDescent="0.25">
      <c r="A66" s="288"/>
      <c r="B66" s="15">
        <v>911</v>
      </c>
      <c r="C66" s="268" t="s">
        <v>208</v>
      </c>
      <c r="D66" s="269"/>
      <c r="E66" s="16" t="s">
        <v>173</v>
      </c>
      <c r="F66" s="17">
        <v>12.13</v>
      </c>
      <c r="G66" s="18">
        <v>0.8</v>
      </c>
      <c r="H66" s="19">
        <v>9.6999999999999993</v>
      </c>
      <c r="I66" s="20">
        <f t="shared" si="5"/>
        <v>715</v>
      </c>
    </row>
    <row r="67" spans="1:9" s="13" customFormat="1" x14ac:dyDescent="0.25">
      <c r="A67" s="288"/>
      <c r="B67" s="15">
        <v>912</v>
      </c>
      <c r="C67" s="268" t="s">
        <v>209</v>
      </c>
      <c r="D67" s="269"/>
      <c r="E67" s="16" t="s">
        <v>173</v>
      </c>
      <c r="F67" s="17">
        <v>24.3</v>
      </c>
      <c r="G67" s="18">
        <v>0.53</v>
      </c>
      <c r="H67" s="19">
        <v>12.88</v>
      </c>
      <c r="I67" s="20">
        <f t="shared" si="5"/>
        <v>715</v>
      </c>
    </row>
    <row r="68" spans="1:9" s="13" customFormat="1" x14ac:dyDescent="0.25">
      <c r="A68" s="288"/>
      <c r="B68" s="15">
        <v>925</v>
      </c>
      <c r="C68" s="268" t="s">
        <v>210</v>
      </c>
      <c r="D68" s="269"/>
      <c r="E68" s="16" t="s">
        <v>173</v>
      </c>
      <c r="F68" s="17">
        <v>11.34</v>
      </c>
      <c r="G68" s="18">
        <v>1</v>
      </c>
      <c r="H68" s="19">
        <v>11.34</v>
      </c>
      <c r="I68" s="20">
        <f t="shared" si="5"/>
        <v>715</v>
      </c>
    </row>
    <row r="69" spans="1:9" s="13" customFormat="1" x14ac:dyDescent="0.25">
      <c r="A69" s="288"/>
      <c r="B69" s="15">
        <v>931</v>
      </c>
      <c r="C69" s="268" t="s">
        <v>211</v>
      </c>
      <c r="D69" s="269"/>
      <c r="E69" s="95" t="s">
        <v>173</v>
      </c>
      <c r="F69" s="96">
        <v>7.49</v>
      </c>
      <c r="G69" s="97">
        <v>0.82</v>
      </c>
      <c r="H69" s="98">
        <v>6.14</v>
      </c>
      <c r="I69" s="20">
        <f t="shared" si="5"/>
        <v>715</v>
      </c>
    </row>
    <row r="70" spans="1:9" s="13" customFormat="1" x14ac:dyDescent="0.25">
      <c r="A70" s="288"/>
      <c r="B70" s="15">
        <v>932</v>
      </c>
      <c r="C70" s="268" t="s">
        <v>212</v>
      </c>
      <c r="D70" s="269"/>
      <c r="E70" s="99" t="s">
        <v>173</v>
      </c>
      <c r="F70" s="100">
        <v>9.85</v>
      </c>
      <c r="G70" s="101">
        <v>0.56999999999999995</v>
      </c>
      <c r="H70" s="102">
        <v>5.62</v>
      </c>
      <c r="I70" s="20">
        <f t="shared" si="5"/>
        <v>715</v>
      </c>
    </row>
    <row r="71" spans="1:9" s="13" customFormat="1" ht="30" customHeight="1" x14ac:dyDescent="0.25">
      <c r="A71" s="288"/>
      <c r="B71" s="15">
        <v>934</v>
      </c>
      <c r="C71" s="268" t="s">
        <v>213</v>
      </c>
      <c r="D71" s="269"/>
      <c r="E71" s="16" t="s">
        <v>173</v>
      </c>
      <c r="F71" s="17">
        <v>32.65</v>
      </c>
      <c r="G71" s="18">
        <v>0.5</v>
      </c>
      <c r="H71" s="19">
        <v>16.329999999999998</v>
      </c>
      <c r="I71" s="20">
        <f t="shared" si="5"/>
        <v>715</v>
      </c>
    </row>
    <row r="72" spans="1:9" s="13" customFormat="1" ht="30" customHeight="1" x14ac:dyDescent="0.25">
      <c r="A72" s="288"/>
      <c r="B72" s="15">
        <v>935</v>
      </c>
      <c r="C72" s="268" t="s">
        <v>214</v>
      </c>
      <c r="D72" s="269"/>
      <c r="E72" s="16" t="s">
        <v>173</v>
      </c>
      <c r="F72" s="17">
        <v>44.99</v>
      </c>
      <c r="G72" s="18">
        <v>0.5</v>
      </c>
      <c r="H72" s="19">
        <v>22.5</v>
      </c>
      <c r="I72" s="20">
        <f t="shared" si="5"/>
        <v>715</v>
      </c>
    </row>
    <row r="73" spans="1:9" s="13" customFormat="1" x14ac:dyDescent="0.25">
      <c r="A73" s="288"/>
      <c r="B73" s="15">
        <v>941</v>
      </c>
      <c r="C73" s="268" t="s">
        <v>215</v>
      </c>
      <c r="D73" s="269"/>
      <c r="E73" s="16" t="s">
        <v>216</v>
      </c>
      <c r="F73" s="17">
        <v>5.19</v>
      </c>
      <c r="G73" s="18">
        <v>0.83</v>
      </c>
      <c r="H73" s="19">
        <v>4.3099999999999996</v>
      </c>
      <c r="I73" s="20">
        <f t="shared" si="5"/>
        <v>715</v>
      </c>
    </row>
    <row r="74" spans="1:9" s="13" customFormat="1" x14ac:dyDescent="0.25">
      <c r="A74" s="288"/>
      <c r="B74" s="15">
        <v>942</v>
      </c>
      <c r="C74" s="268" t="s">
        <v>217</v>
      </c>
      <c r="D74" s="269"/>
      <c r="E74" s="16" t="s">
        <v>173</v>
      </c>
      <c r="F74" s="17">
        <v>3.11</v>
      </c>
      <c r="G74" s="18">
        <v>0.83</v>
      </c>
      <c r="H74" s="19">
        <v>2.58</v>
      </c>
      <c r="I74" s="20">
        <f t="shared" si="5"/>
        <v>715</v>
      </c>
    </row>
    <row r="75" spans="1:9" s="13" customFormat="1" ht="30.75" customHeight="1" x14ac:dyDescent="0.25">
      <c r="A75" s="288"/>
      <c r="B75" s="84">
        <v>945</v>
      </c>
      <c r="C75" s="286" t="s">
        <v>218</v>
      </c>
      <c r="D75" s="287"/>
      <c r="E75" s="85" t="s">
        <v>173</v>
      </c>
      <c r="F75" s="86">
        <v>97.47</v>
      </c>
      <c r="G75" s="87">
        <v>0.44</v>
      </c>
      <c r="H75" s="88">
        <v>42.89</v>
      </c>
      <c r="I75" s="20">
        <f t="shared" si="5"/>
        <v>715</v>
      </c>
    </row>
    <row r="76" spans="1:9" s="13" customFormat="1" x14ac:dyDescent="0.25">
      <c r="A76" s="289"/>
      <c r="B76" s="284"/>
      <c r="C76" s="284"/>
      <c r="D76" s="284"/>
      <c r="E76" s="284"/>
      <c r="F76" s="284"/>
      <c r="G76" s="284"/>
      <c r="H76" s="284"/>
      <c r="I76" s="284"/>
    </row>
    <row r="77" spans="1:9" s="13" customFormat="1" x14ac:dyDescent="0.25">
      <c r="A77" s="280" t="s">
        <v>83</v>
      </c>
      <c r="B77" s="89">
        <v>110</v>
      </c>
      <c r="C77" s="285" t="s">
        <v>219</v>
      </c>
      <c r="D77" s="285"/>
      <c r="E77" s="90" t="s">
        <v>173</v>
      </c>
      <c r="F77" s="91">
        <v>0.97</v>
      </c>
      <c r="G77" s="92">
        <v>0.92</v>
      </c>
      <c r="H77" s="93">
        <v>0.89</v>
      </c>
      <c r="I77" s="94">
        <v>953</v>
      </c>
    </row>
    <row r="78" spans="1:9" s="13" customFormat="1" x14ac:dyDescent="0.25">
      <c r="A78" s="280"/>
      <c r="B78" s="15">
        <v>140</v>
      </c>
      <c r="C78" s="281" t="s">
        <v>220</v>
      </c>
      <c r="D78" s="281"/>
      <c r="E78" s="16" t="s">
        <v>173</v>
      </c>
      <c r="F78" s="17">
        <v>0.73</v>
      </c>
      <c r="G78" s="18">
        <v>0.92</v>
      </c>
      <c r="H78" s="19">
        <v>0.67</v>
      </c>
      <c r="I78" s="94">
        <f>I77</f>
        <v>953</v>
      </c>
    </row>
    <row r="79" spans="1:9" s="13" customFormat="1" x14ac:dyDescent="0.25">
      <c r="A79" s="280"/>
      <c r="B79" s="15">
        <v>150</v>
      </c>
      <c r="C79" s="281" t="s">
        <v>221</v>
      </c>
      <c r="D79" s="281"/>
      <c r="E79" s="16" t="s">
        <v>173</v>
      </c>
      <c r="F79" s="17">
        <v>0.32</v>
      </c>
      <c r="G79" s="18">
        <v>0.92</v>
      </c>
      <c r="H79" s="19">
        <v>0.28999999999999998</v>
      </c>
      <c r="I79" s="94">
        <f t="shared" ref="I79:I80" si="6">I78</f>
        <v>953</v>
      </c>
    </row>
    <row r="80" spans="1:9" s="13" customFormat="1" x14ac:dyDescent="0.25">
      <c r="A80" s="280"/>
      <c r="B80" s="15">
        <v>151</v>
      </c>
      <c r="C80" s="281" t="s">
        <v>222</v>
      </c>
      <c r="D80" s="281"/>
      <c r="E80" s="16" t="s">
        <v>173</v>
      </c>
      <c r="F80" s="17">
        <v>0.26</v>
      </c>
      <c r="G80" s="18">
        <v>0.92</v>
      </c>
      <c r="H80" s="19">
        <v>0.24</v>
      </c>
      <c r="I80" s="94">
        <f t="shared" si="6"/>
        <v>953</v>
      </c>
    </row>
    <row r="81" spans="1:9" x14ac:dyDescent="0.25">
      <c r="A81" s="270" t="s">
        <v>223</v>
      </c>
      <c r="B81" s="270"/>
      <c r="C81" s="270"/>
      <c r="D81" s="270"/>
      <c r="E81" s="270"/>
      <c r="F81" s="270"/>
      <c r="G81" s="270"/>
      <c r="H81" s="270"/>
      <c r="I81" s="270"/>
    </row>
    <row r="82" spans="1:9" x14ac:dyDescent="0.25">
      <c r="A82" s="270" t="s">
        <v>224</v>
      </c>
      <c r="B82" s="270"/>
      <c r="C82" s="270"/>
      <c r="D82" s="270"/>
      <c r="E82" s="270"/>
      <c r="F82" s="270"/>
      <c r="G82" s="270"/>
      <c r="H82" s="270"/>
      <c r="I82" s="270"/>
    </row>
    <row r="83" spans="1:9" x14ac:dyDescent="0.25">
      <c r="A83" s="270" t="s">
        <v>225</v>
      </c>
      <c r="B83" s="270"/>
      <c r="C83" s="270"/>
      <c r="D83" s="270"/>
      <c r="E83" s="270"/>
      <c r="F83" s="270"/>
      <c r="G83" s="270"/>
      <c r="H83" s="270"/>
      <c r="I83" s="270"/>
    </row>
    <row r="84" spans="1:9" x14ac:dyDescent="0.25">
      <c r="A84" s="271" t="s">
        <v>291</v>
      </c>
      <c r="B84" s="271"/>
      <c r="C84" s="271"/>
      <c r="D84" s="271"/>
      <c r="E84" s="271"/>
      <c r="F84" s="271"/>
      <c r="G84" s="271"/>
      <c r="H84" s="271"/>
      <c r="I84" s="271"/>
    </row>
    <row r="86" spans="1:9" x14ac:dyDescent="0.25">
      <c r="A86" s="272" t="s">
        <v>290</v>
      </c>
      <c r="B86" s="272"/>
      <c r="C86" s="272"/>
      <c r="D86" s="272"/>
      <c r="E86" s="272"/>
      <c r="F86" s="272"/>
      <c r="G86" s="272"/>
      <c r="H86" s="272"/>
      <c r="I86" s="272"/>
    </row>
  </sheetData>
  <mergeCells count="74">
    <mergeCell ref="C61:D61"/>
    <mergeCell ref="C63:D63"/>
    <mergeCell ref="C64:D64"/>
    <mergeCell ref="C56:D56"/>
    <mergeCell ref="C57:D57"/>
    <mergeCell ref="C58:D58"/>
    <mergeCell ref="C59:D59"/>
    <mergeCell ref="C60:D60"/>
    <mergeCell ref="C51:D51"/>
    <mergeCell ref="C52:D52"/>
    <mergeCell ref="C53:D53"/>
    <mergeCell ref="C54:D54"/>
    <mergeCell ref="C55:D55"/>
    <mergeCell ref="C46:D46"/>
    <mergeCell ref="C47:D47"/>
    <mergeCell ref="C48:D48"/>
    <mergeCell ref="C49:D49"/>
    <mergeCell ref="C50:D50"/>
    <mergeCell ref="C41:D41"/>
    <mergeCell ref="C42:D42"/>
    <mergeCell ref="C43:D43"/>
    <mergeCell ref="C44:D44"/>
    <mergeCell ref="C45:D45"/>
    <mergeCell ref="C36:D36"/>
    <mergeCell ref="C37:D37"/>
    <mergeCell ref="C38:D38"/>
    <mergeCell ref="C39:D39"/>
    <mergeCell ref="C40:D40"/>
    <mergeCell ref="C31:D31"/>
    <mergeCell ref="C32:D32"/>
    <mergeCell ref="C33:D33"/>
    <mergeCell ref="C34:D34"/>
    <mergeCell ref="C35:D35"/>
    <mergeCell ref="C65:D65"/>
    <mergeCell ref="A62:I62"/>
    <mergeCell ref="A77:A80"/>
    <mergeCell ref="C29:D29"/>
    <mergeCell ref="C30:D30"/>
    <mergeCell ref="C79:D79"/>
    <mergeCell ref="C80:D80"/>
    <mergeCell ref="B76:I76"/>
    <mergeCell ref="C77:D77"/>
    <mergeCell ref="C78:D78"/>
    <mergeCell ref="C75:D75"/>
    <mergeCell ref="A65:A76"/>
    <mergeCell ref="C66:D66"/>
    <mergeCell ref="C67:D67"/>
    <mergeCell ref="C68:D68"/>
    <mergeCell ref="C69:D69"/>
    <mergeCell ref="A1:H1"/>
    <mergeCell ref="A17:I17"/>
    <mergeCell ref="A18:B18"/>
    <mergeCell ref="A28:I28"/>
    <mergeCell ref="A11:H11"/>
    <mergeCell ref="C12:D12"/>
    <mergeCell ref="B19:C19"/>
    <mergeCell ref="C2:D2"/>
    <mergeCell ref="C20:D20"/>
    <mergeCell ref="C21:D21"/>
    <mergeCell ref="C22:D22"/>
    <mergeCell ref="C23:D23"/>
    <mergeCell ref="C24:D24"/>
    <mergeCell ref="C25:D25"/>
    <mergeCell ref="C26:D26"/>
    <mergeCell ref="A81:I81"/>
    <mergeCell ref="A82:I82"/>
    <mergeCell ref="A83:I83"/>
    <mergeCell ref="A84:I84"/>
    <mergeCell ref="A86:I86"/>
    <mergeCell ref="C70:D70"/>
    <mergeCell ref="C71:D71"/>
    <mergeCell ref="C72:D72"/>
    <mergeCell ref="C73:D73"/>
    <mergeCell ref="C74:D74"/>
  </mergeCells>
  <pageMargins left="0.7" right="0.7" top="0.75" bottom="0.75" header="0.3" footer="0.3"/>
  <pageSetup scale="99" orientation="landscape" r:id="rId1"/>
  <ignoredErrors>
    <ignoredError sqref="A4:B9"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9"/>
  <sheetViews>
    <sheetView zoomScaleNormal="100" workbookViewId="0">
      <selection activeCell="F4" sqref="F4"/>
    </sheetView>
  </sheetViews>
  <sheetFormatPr defaultRowHeight="15" x14ac:dyDescent="0.25"/>
  <cols>
    <col min="6" max="6" width="11.140625" style="12" bestFit="1" customWidth="1"/>
  </cols>
  <sheetData>
    <row r="2" spans="2:6" x14ac:dyDescent="0.25">
      <c r="B2" s="290" t="s">
        <v>264</v>
      </c>
      <c r="C2" s="291"/>
      <c r="D2" s="291"/>
      <c r="E2" s="291"/>
      <c r="F2" s="292"/>
    </row>
    <row r="4" spans="2:6" x14ac:dyDescent="0.25">
      <c r="B4" s="294" t="s">
        <v>250</v>
      </c>
      <c r="C4" s="295"/>
      <c r="D4" s="295"/>
      <c r="E4" s="296"/>
      <c r="F4" s="57">
        <f>Planning!H43</f>
        <v>0</v>
      </c>
    </row>
    <row r="5" spans="2:6" x14ac:dyDescent="0.25">
      <c r="B5" s="294" t="s">
        <v>251</v>
      </c>
      <c r="C5" s="295"/>
      <c r="D5" s="295"/>
      <c r="E5" s="296"/>
      <c r="F5" s="57">
        <f>'Public Works'!D15</f>
        <v>800</v>
      </c>
    </row>
    <row r="6" spans="2:6" x14ac:dyDescent="0.25">
      <c r="B6" s="294" t="s">
        <v>252</v>
      </c>
      <c r="C6" s="295"/>
      <c r="D6" s="295"/>
      <c r="E6" s="296"/>
      <c r="F6" s="57">
        <f>'Building Permit'!L11</f>
        <v>37776.35</v>
      </c>
    </row>
    <row r="7" spans="2:6" x14ac:dyDescent="0.25">
      <c r="B7" s="294" t="s">
        <v>253</v>
      </c>
      <c r="C7" s="295"/>
      <c r="D7" s="295"/>
      <c r="E7" s="296"/>
      <c r="F7" s="57">
        <f>'License Tax'!H15</f>
        <v>83483.399999999994</v>
      </c>
    </row>
    <row r="8" spans="2:6" ht="15.75" thickBot="1" x14ac:dyDescent="0.3">
      <c r="B8" s="293"/>
      <c r="C8" s="293"/>
      <c r="D8" s="293"/>
      <c r="E8" s="293"/>
      <c r="F8" s="293"/>
    </row>
    <row r="9" spans="2:6" ht="15.75" thickBot="1" x14ac:dyDescent="0.3">
      <c r="B9" s="293"/>
      <c r="C9" s="293"/>
      <c r="D9" s="293"/>
      <c r="E9" s="56" t="s">
        <v>249</v>
      </c>
      <c r="F9" s="53">
        <f>SUM(F4:F7)</f>
        <v>122059.75</v>
      </c>
    </row>
  </sheetData>
  <sheetProtection sheet="1" objects="1" scenarios="1"/>
  <mergeCells count="7">
    <mergeCell ref="B2:F2"/>
    <mergeCell ref="B9:D9"/>
    <mergeCell ref="B8:F8"/>
    <mergeCell ref="B4:E4"/>
    <mergeCell ref="B5:E5"/>
    <mergeCell ref="B6:E6"/>
    <mergeCell ref="B7:E7"/>
  </mergeCells>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Worksheet overview</vt:lpstr>
      <vt:lpstr>Planning</vt:lpstr>
      <vt:lpstr>Public Works</vt:lpstr>
      <vt:lpstr>Building Permit</vt:lpstr>
      <vt:lpstr>License Tax</vt:lpstr>
      <vt:lpstr>Project Fee Estimate Summary</vt:lpstr>
    </vt:vector>
  </TitlesOfParts>
  <Company>City of Lee's Summit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Mike Weisenborn</dc:creator>
  <cp:lastModifiedBy>Christopher Hughey</cp:lastModifiedBy>
  <cp:lastPrinted>2015-04-06T20:38:46Z</cp:lastPrinted>
  <dcterms:created xsi:type="dcterms:W3CDTF">2014-04-22T15:21:53Z</dcterms:created>
  <dcterms:modified xsi:type="dcterms:W3CDTF">2017-02-24T15:34:27Z</dcterms:modified>
</cp:coreProperties>
</file>